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S54" i="3" l="1"/>
  <c r="S53" i="3" l="1"/>
  <c r="W51" i="3"/>
  <c r="S51" i="3"/>
  <c r="AD97" i="3"/>
  <c r="AL97" i="3" s="1"/>
  <c r="AD102" i="3"/>
  <c r="AL102" i="3" s="1"/>
  <c r="AD101" i="3"/>
  <c r="AL101" i="3" s="1"/>
  <c r="AD100" i="3"/>
  <c r="AL100" i="3" s="1"/>
  <c r="AD99" i="3"/>
  <c r="AL99" i="3" s="1"/>
  <c r="AL98" i="3"/>
  <c r="AD96" i="3"/>
  <c r="AL96" i="3" s="1"/>
  <c r="AD95" i="3"/>
  <c r="AL95" i="3" s="1"/>
  <c r="AD94" i="3"/>
  <c r="AL94" i="3" s="1"/>
  <c r="AD93" i="3"/>
  <c r="AL93" i="3" s="1"/>
  <c r="AD92" i="3"/>
  <c r="AL92" i="3" s="1"/>
  <c r="AD91" i="3"/>
  <c r="AL91" i="3" s="1"/>
  <c r="AD90" i="3"/>
  <c r="AL90" i="3" s="1"/>
  <c r="AD89" i="3"/>
  <c r="AL89" i="3" s="1"/>
  <c r="AD88" i="3"/>
  <c r="AL88" i="3" s="1"/>
  <c r="AD87" i="3"/>
  <c r="AL87" i="3" s="1"/>
  <c r="AD86" i="3"/>
  <c r="AL86" i="3" s="1"/>
  <c r="AD85" i="3"/>
  <c r="AL85" i="3" s="1"/>
  <c r="AD84" i="3"/>
  <c r="AL84" i="3" s="1"/>
  <c r="AD83" i="3"/>
  <c r="AL83" i="3" s="1"/>
  <c r="AD82" i="3"/>
  <c r="AL82" i="3" s="1"/>
  <c r="AD81" i="3"/>
  <c r="AL81" i="3" s="1"/>
  <c r="AD80" i="3"/>
  <c r="AL80" i="3" s="1"/>
  <c r="AD79" i="3"/>
  <c r="AL79" i="3" s="1"/>
  <c r="AD78" i="3"/>
  <c r="AL78" i="3" s="1"/>
  <c r="AD77" i="3"/>
  <c r="AL77" i="3" s="1"/>
  <c r="AD76" i="3"/>
  <c r="AL76" i="3" s="1"/>
  <c r="AD75" i="3"/>
  <c r="AL75" i="3" s="1"/>
  <c r="AD74" i="3"/>
  <c r="AL74" i="3" s="1"/>
  <c r="AD73" i="3"/>
  <c r="AL73" i="3" s="1"/>
  <c r="AT55" i="3" l="1"/>
  <c r="AB102" i="3"/>
  <c r="AB100" i="3"/>
  <c r="AB76" i="3"/>
  <c r="Z32" i="3"/>
  <c r="V35" i="3" l="1"/>
  <c r="N35" i="3"/>
  <c r="J35" i="3"/>
  <c r="F35" i="3"/>
  <c r="R35" i="3"/>
  <c r="AB111" i="3" l="1"/>
  <c r="Z111" i="3"/>
  <c r="AB82" i="3" l="1"/>
  <c r="AB80" i="3"/>
  <c r="W54" i="3" l="1"/>
  <c r="W53" i="3"/>
  <c r="AN103" i="3"/>
  <c r="AX55" i="3" l="1"/>
  <c r="AA54" i="3" s="1"/>
  <c r="X127" i="3"/>
  <c r="R127" i="3"/>
  <c r="T127" i="3"/>
  <c r="AX48" i="3"/>
  <c r="AT48" i="3"/>
  <c r="AT52" i="3" l="1"/>
  <c r="AA53" i="3"/>
  <c r="AX52" i="3"/>
  <c r="BB103" i="3"/>
  <c r="AZ103" i="3"/>
  <c r="AX103" i="3"/>
  <c r="AV103" i="3"/>
  <c r="AT103" i="3"/>
  <c r="AR103" i="3"/>
  <c r="AP103" i="3"/>
  <c r="AH103" i="3"/>
  <c r="AF103" i="3"/>
  <c r="AD103" i="3"/>
  <c r="W49" i="3" s="1"/>
  <c r="Z103" i="3"/>
  <c r="BB55" i="3" l="1"/>
  <c r="AA51" i="3"/>
  <c r="S48" i="3"/>
  <c r="AT50" i="3" s="1"/>
  <c r="Z127" i="3"/>
  <c r="BB127" i="3"/>
  <c r="AZ127" i="3"/>
  <c r="AF127" i="3"/>
  <c r="AD127" i="3" l="1"/>
  <c r="AP127" i="3"/>
  <c r="AT127" i="3"/>
  <c r="AN127" i="3"/>
  <c r="AR127" i="3"/>
  <c r="AH127" i="3"/>
  <c r="Z31" i="3"/>
  <c r="Z35" i="3" s="1"/>
  <c r="AB74" i="3"/>
  <c r="AB73" i="3" l="1"/>
  <c r="AP43" i="3" l="1"/>
  <c r="AB98" i="3" l="1"/>
  <c r="AJ103" i="3" l="1"/>
  <c r="AJ127" i="3" s="1"/>
  <c r="AB75" i="3"/>
  <c r="AB103" i="3" s="1"/>
  <c r="W48" i="3" l="1"/>
  <c r="AB127" i="3"/>
  <c r="AA49" i="3"/>
  <c r="AX50" i="3" l="1"/>
  <c r="BB48" i="3" s="1"/>
  <c r="AL103" i="3"/>
  <c r="AL127" i="3" s="1"/>
  <c r="AA48" i="3" l="1"/>
  <c r="AP128" i="3"/>
  <c r="AT128" i="3"/>
  <c r="AR128" i="3"/>
  <c r="AN128" i="3"/>
  <c r="BB50" i="3" l="1"/>
  <c r="BB52" i="3" s="1"/>
</calcChain>
</file>

<file path=xl/sharedStrings.xml><?xml version="1.0" encoding="utf-8"?>
<sst xmlns="http://schemas.openxmlformats.org/spreadsheetml/2006/main" count="365" uniqueCount="223">
  <si>
    <t>МІНІСТЕРСТВО ОСВІТИ І НАУКИ УКРАЇНИ</t>
  </si>
  <si>
    <t>Галузь знань: 27 Транспорт</t>
  </si>
  <si>
    <t>Розподіл за семестрами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</si>
  <si>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</si>
  <si>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</si>
  <si>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</si>
  <si>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</si>
  <si>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</si>
  <si>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</si>
  <si>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</si>
  <si>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</si>
  <si>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</si>
  <si>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</si>
  <si>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</si>
  <si>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</si>
  <si>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</si>
  <si>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</si>
  <si>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</si>
  <si>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Семестр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</si>
  <si>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</si>
  <si>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</si>
  <si>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</si>
  <si>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</si>
  <si>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</si>
  <si>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</si>
  <si>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</si>
  <si>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</si>
  <si>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</si>
  <si>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</si>
  <si>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</si>
  <si>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</si>
  <si>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</si>
  <si>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</si>
  <si>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</si>
  <si>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</si>
  <si>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1 семестр</t>
  </si>
  <si>
    <t>2 семестр</t>
  </si>
  <si>
    <t>3 семестр</t>
  </si>
  <si>
    <t>4 семестр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</si>
  <si>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</si>
  <si>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</si>
  <si>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</si>
  <si>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</si>
  <si>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</si>
  <si>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</si>
  <si>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</si>
  <si>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Англійська мова</t>
  </si>
  <si>
    <t>Екологія та охорона навколишнього середовища</t>
  </si>
  <si>
    <t>Технологічна практика</t>
  </si>
  <si>
    <t>Навчально-плавальна практика</t>
  </si>
  <si>
    <t>Нормативні документи в судноплавстві та управління якістю</t>
  </si>
  <si>
    <t>Теоретич-не навчання</t>
  </si>
  <si>
    <t>Екзамена-ційна    сесія</t>
  </si>
  <si>
    <t>Суднові пристрої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</si>
  <si>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</si>
  <si>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</si>
  <si>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</si>
  <si>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</si>
  <si>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</si>
  <si>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</si>
  <si>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</si>
  <si>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</si>
  <si>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</si>
  <si>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</si>
  <si>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</si>
  <si>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</si>
  <si>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</si>
  <si>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</si>
  <si>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Безпека життєдіяльності, основи охорони праці та медична допомога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</si>
  <si>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</si>
  <si>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</si>
  <si>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</si>
  <si>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</si>
  <si>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</si>
  <si>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</si>
  <si>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</si>
  <si>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</si>
  <si>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</si>
  <si>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</si>
  <si>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</si>
  <si>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</si>
  <si>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</si>
  <si>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</si>
  <si>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</si>
  <si>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Технічне обслуговування та ремонт суднових технічних засобів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</si>
  <si>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</si>
  <si>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</si>
  <si>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</si>
  <si>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</si>
  <si>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</si>
  <si>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</si>
  <si>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</si>
  <si>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</si>
  <si>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</si>
  <si>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</si>
  <si>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</si>
  <si>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</si>
  <si>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ДЕРЖАВНИЙ УНІВЕРСИТЕТ ІНФРАСТРУКТУРИ ТА ТЕХНОЛОГІЙ</t>
  </si>
  <si>
    <t>к.т.н.</t>
  </si>
  <si>
    <t>Форма навчання: ДЕННА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</si>
  <si>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</si>
  <si>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</si>
  <si>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</si>
  <si>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r>
      <t xml:space="preserve">Українська мова для іноземців </t>
    </r>
    <r>
      <rPr>
        <i/>
        <sz val="11"/>
        <color theme="9" tint="-0.499984740745262"/>
        <rFont val="Times New Roman"/>
        <family val="1"/>
        <charset val="204"/>
      </rPr>
      <t>(призначається за рішенням вченої ради)</t>
    </r>
  </si>
  <si>
    <t>Примітки</t>
  </si>
  <si>
    <t>1</t>
  </si>
  <si>
    <t>Сторінка 2 з 3</t>
  </si>
  <si>
    <t xml:space="preserve">технологічна практика </t>
  </si>
  <si>
    <t>Декан</t>
  </si>
  <si>
    <t>Морально-вольова та фізична підготовка</t>
  </si>
  <si>
    <t>СПЕЦІАЛІЗАЦІЯ: "УПРАВЛІННЯ СУДНОВИМИ ТЕХНІЧНИМИ СИСТЕМАМИ ТА КОМПЛЕКСАМИ"</t>
  </si>
  <si>
    <r>
      <rPr>
        <b/>
        <sz val="11"/>
        <color rgb="FF006600"/>
        <rFont val="Times New Roman"/>
        <family val="1"/>
        <charset val="204"/>
      </rPr>
      <t>СПЕЦІАЛІЗАЦІЯ: "УПРАВЛІННЯ СУДНОВИМИ ТЕХНІЧНИМИ СИСТЕМАМИ ТА КОМПЛЕКСАМИ"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</t>
    </r>
  </si>
  <si>
    <t>Вища та прикладна математика</t>
  </si>
  <si>
    <t>Ф1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</si>
  <si>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</si>
  <si>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</si>
  <si>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</si>
  <si>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</si>
  <si>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</si>
  <si>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</si>
  <si>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</si>
  <si>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Суднові системи</t>
  </si>
  <si>
    <t>Атестаційний кваліфіка-ційний екзамен</t>
  </si>
  <si>
    <t>ОК1</t>
  </si>
  <si>
    <t>6.1 ОБОВ'ЯЗКОВІ ДИСЦИПЛІНИ (ОБОВ`ЯЗКОВІ НОРМАТИВНІ КОМПОНЕНТИ ОСВІТНЬОЇ ПРОГРАМИ)</t>
  </si>
  <si>
    <t>ОК3</t>
  </si>
  <si>
    <t>ОК4</t>
  </si>
  <si>
    <t>ОК5</t>
  </si>
  <si>
    <t>ОК6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</si>
  <si>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</si>
  <si>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</si>
  <si>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</si>
  <si>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</si>
  <si>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</si>
  <si>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</si>
  <si>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</si>
  <si>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</si>
  <si>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</si>
  <si>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</si>
  <si>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</si>
  <si>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</si>
  <si>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ОК19</t>
  </si>
  <si>
    <t>ОК20</t>
  </si>
  <si>
    <t>ОК21</t>
  </si>
  <si>
    <t>ОК22</t>
  </si>
  <si>
    <t>ОК23</t>
  </si>
  <si>
    <t>ОК24</t>
  </si>
  <si>
    <t>ОК25</t>
  </si>
  <si>
    <t>ОК26</t>
  </si>
  <si>
    <t>ОК27</t>
  </si>
  <si>
    <t>ОК28</t>
  </si>
  <si>
    <t>ОК29</t>
  </si>
  <si>
    <t>ОК30</t>
  </si>
  <si>
    <t>ОК32</t>
  </si>
  <si>
    <t>15 тижнів</t>
  </si>
  <si>
    <t>17 тижнів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</si>
  <si>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</si>
  <si>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</si>
  <si>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</si>
  <si>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Складання атестаційного екзамену</t>
  </si>
  <si>
    <t>ЗАГАЛОМ ПО СЕМЕСТРАХ: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</si>
  <si>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</si>
  <si>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</si>
  <si>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</si>
  <si>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</si>
  <si>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</si>
  <si>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Ректор ДУІТ</t>
  </si>
  <si>
    <t>Основи суднової енергетики та конструкції двигуна</t>
  </si>
  <si>
    <t>Курсові роботи</t>
  </si>
  <si>
    <t>Розрахунково-графічні роботи</t>
  </si>
  <si>
    <t xml:space="preserve">Вченою радою ДУІТ </t>
  </si>
  <si>
    <t>ЗАТВЕРДЖЕНИЙ:</t>
  </si>
  <si>
    <t>ВВЕДЕНИЙ В ДІЮ:</t>
  </si>
  <si>
    <t>Н.С.Брайковська</t>
  </si>
  <si>
    <t>Будова судна</t>
  </si>
  <si>
    <t>Боротьба за живучість судна та виживання в екстремальних умовах</t>
  </si>
  <si>
    <t>ЗАГАЛЬНА ЧАСТКА                                                                  АУДИТОРНОГО НАВАНТАЖЕННЯ,%</t>
  </si>
  <si>
    <t>ВБ</t>
  </si>
  <si>
    <t>Загальна кількість дисциплін за курс (обовязкові):</t>
  </si>
  <si>
    <t>Загальна кількість дисциплін по семестрах (обовязкові):</t>
  </si>
  <si>
    <r>
      <t xml:space="preserve">Практика/ </t>
    </r>
    <r>
      <rPr>
        <b/>
        <i/>
        <sz val="11"/>
        <color theme="1"/>
        <rFont val="Times New Roman"/>
        <family val="1"/>
        <charset val="204"/>
      </rPr>
      <t>за вибором</t>
    </r>
  </si>
  <si>
    <t>Канікули</t>
  </si>
  <si>
    <t>к.т.н., к.е.н  О.В.Мельник</t>
  </si>
  <si>
    <t>Спеціальність: 271 Морський та внутрішній водний транспорт</t>
  </si>
  <si>
    <t>Гідротехнічні споруди</t>
  </si>
  <si>
    <t>Плавання та рятування на воді</t>
  </si>
  <si>
    <t>Фізика за професійним спрямуванням</t>
  </si>
  <si>
    <t>Технічна хімія та використання робочих речовин</t>
  </si>
  <si>
    <t xml:space="preserve">Вибіркові предмети </t>
  </si>
  <si>
    <t>СПЕЦІАЛІЗАЦІЯ: "УПРАВЛІННЯ СУДНОВИМИ ТЕХНІЧНИМИ СИСТЕМАМИ І КОМПЛЕКСАМИ"</t>
  </si>
  <si>
    <t>Спеціалізація: Управління судновими технічними системами і комплексами</t>
  </si>
  <si>
    <t>Зав. каф. СЕУДМЕ</t>
  </si>
  <si>
    <t>Ступінь вищої освіти: МОЛОДШИЙ БАКАЛАВР</t>
  </si>
  <si>
    <t>Строк навчання: 2 роки</t>
  </si>
  <si>
    <t>ОПП: Експлуатація суднових енергетичних установок</t>
  </si>
  <si>
    <t>Рівень вищої освіти: початковий (короткий цикл)</t>
  </si>
  <si>
    <t xml:space="preserve">5. ПЕРШИЙ КУРС </t>
  </si>
  <si>
    <t xml:space="preserve">6. ДРУГИЙ КУРС </t>
  </si>
  <si>
    <t>Основи електротехніки та суднової електроенергетики</t>
  </si>
  <si>
    <t>Основи матеріалознавства, технологія матеріалів, метрологія та вимірювання</t>
  </si>
  <si>
    <t>Основи термодинаміки</t>
  </si>
  <si>
    <t>Технічна механіка</t>
  </si>
  <si>
    <t>3</t>
  </si>
  <si>
    <t>Суднові двигуни внутрішнього згорання</t>
  </si>
  <si>
    <t>Суднові котельні та турбінні установки</t>
  </si>
  <si>
    <t>Основи автоматизації суднових енергетичних установок</t>
  </si>
  <si>
    <t>ЗАГАЛЬНИЙ ОБСЯГ ЗА 2 РОКИ</t>
  </si>
  <si>
    <t xml:space="preserve">2 курс: </t>
  </si>
  <si>
    <t>мб,бак-всі</t>
  </si>
  <si>
    <t>бак ск - всі</t>
  </si>
  <si>
    <t>ЕСЕЗА мб</t>
  </si>
  <si>
    <t>УСТСКбак</t>
  </si>
  <si>
    <t>УСТСК ск</t>
  </si>
  <si>
    <t>Персональний менеджмент для моряків</t>
  </si>
  <si>
    <t>Поточне викладання</t>
  </si>
  <si>
    <t>4. ПРАКТИКА ВИБІРКОВА</t>
  </si>
  <si>
    <t>НП-271МВВТ-271.02-УСТСК-Б-03-2023</t>
  </si>
  <si>
    <t xml:space="preserve">з 01.09.2023 р.
Нак.№021-04-304/з 
від 28.05.2021
Нак.№021-04-304/з 
від 28.05.2021
</t>
  </si>
  <si>
    <t>Нак.№ЖЖЖЖЖЖ</t>
  </si>
  <si>
    <t>___________.2022</t>
  </si>
  <si>
    <t>Історія судноплавства та суднобудування України</t>
  </si>
  <si>
    <t>Протокол № Ж від ЖЖ.ЖЖ.2023 р.</t>
  </si>
  <si>
    <t>Інформаційні технології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</si>
</sst>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.5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rgb="FF006600"/>
      <name val="Times New Roman"/>
      <family val="1"/>
      <charset val="204"/>
    </font>
    <font>
      <b/>
      <sz val="9"/>
      <color rgb="FF006600"/>
      <name val="Times New Roman"/>
      <family val="1"/>
      <charset val="204"/>
    </font>
    <font>
      <i/>
      <sz val="11"/>
      <color theme="9" tint="-0.499984740745262"/>
      <name val="Times New Roman"/>
      <family val="1"/>
      <charset val="204"/>
    </font>
    <font>
      <sz val="8.5"/>
      <color rgb="FF006600"/>
      <name val="Times New Roman"/>
      <family val="1"/>
      <charset val="204"/>
    </font>
    <font>
      <sz val="11.5"/>
      <color rgb="FF006600"/>
      <name val="Calibri"/>
      <family val="2"/>
      <charset val="204"/>
      <scheme val="minor"/>
    </font>
    <font>
      <sz val="8.5"/>
      <color theme="9" tint="-0.499984740745262"/>
      <name val="Times New Roman"/>
      <family val="1"/>
      <charset val="204"/>
    </font>
    <font>
      <i/>
      <sz val="11"/>
      <color rgb="FF006600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3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4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6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/>
    <xf numFmtId="0" fontId="16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/>
    <xf numFmtId="0" fontId="15" fillId="0" borderId="5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 textRotation="90" wrapText="1" readingOrder="1"/>
    </xf>
    <xf numFmtId="0" fontId="7" fillId="0" borderId="47" xfId="0" applyFont="1" applyBorder="1" applyAlignment="1">
      <alignment horizontal="center" vertical="center" textRotation="90" wrapText="1" readingOrder="1"/>
    </xf>
    <xf numFmtId="0" fontId="7" fillId="0" borderId="48" xfId="0" applyFont="1" applyBorder="1" applyAlignment="1">
      <alignment horizontal="center" vertical="center" textRotation="90" wrapText="1" readingOrder="1"/>
    </xf>
    <xf numFmtId="0" fontId="7" fillId="0" borderId="60" xfId="0" applyFont="1" applyBorder="1" applyAlignment="1">
      <alignment horizontal="center" vertical="center" textRotation="90" wrapText="1" readingOrder="1"/>
    </xf>
    <xf numFmtId="0" fontId="7" fillId="0" borderId="0" xfId="0" applyFont="1" applyBorder="1" applyAlignment="1">
      <alignment horizontal="center" vertical="center" textRotation="90" wrapText="1" readingOrder="1"/>
    </xf>
    <xf numFmtId="0" fontId="7" fillId="0" borderId="52" xfId="0" applyFont="1" applyBorder="1" applyAlignment="1">
      <alignment horizontal="center" vertical="center" textRotation="90" wrapText="1" readingOrder="1"/>
    </xf>
    <xf numFmtId="0" fontId="7" fillId="0" borderId="25" xfId="0" applyFont="1" applyBorder="1" applyAlignment="1">
      <alignment horizontal="center" vertical="center" textRotation="90" wrapText="1" readingOrder="1"/>
    </xf>
    <xf numFmtId="0" fontId="7" fillId="0" borderId="43" xfId="0" applyFont="1" applyBorder="1" applyAlignment="1">
      <alignment horizontal="center" vertical="center" textRotation="90" wrapText="1" readingOrder="1"/>
    </xf>
    <xf numFmtId="0" fontId="7" fillId="0" borderId="38" xfId="0" applyFont="1" applyBorder="1" applyAlignment="1">
      <alignment horizontal="center" vertical="center" textRotation="90" wrapText="1" readingOrder="1"/>
    </xf>
    <xf numFmtId="0" fontId="14" fillId="0" borderId="25" xfId="0" applyFont="1" applyBorder="1" applyAlignment="1">
      <alignment horizontal="center" vertical="center" readingOrder="1"/>
    </xf>
    <xf numFmtId="0" fontId="14" fillId="0" borderId="43" xfId="0" applyFont="1" applyBorder="1" applyAlignment="1">
      <alignment horizontal="center" vertical="center" readingOrder="1"/>
    </xf>
    <xf numFmtId="0" fontId="14" fillId="0" borderId="38" xfId="0" applyFont="1" applyBorder="1" applyAlignment="1">
      <alignment horizontal="center" vertical="center" readingOrder="1"/>
    </xf>
    <xf numFmtId="0" fontId="26" fillId="0" borderId="20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6" fillId="0" borderId="20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6" fillId="0" borderId="5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4" fillId="0" borderId="56" xfId="0" applyFont="1" applyBorder="1" applyAlignment="1">
      <alignment horizontal="right" vertical="center"/>
    </xf>
    <xf numFmtId="0" fontId="14" fillId="0" borderId="57" xfId="0" applyFont="1" applyBorder="1" applyAlignment="1">
      <alignment horizontal="right" vertical="center"/>
    </xf>
    <xf numFmtId="0" fontId="14" fillId="0" borderId="58" xfId="0" applyFont="1" applyBorder="1" applyAlignment="1">
      <alignment horizontal="right" vertical="center"/>
    </xf>
    <xf numFmtId="0" fontId="15" fillId="0" borderId="56" xfId="0" applyFont="1" applyFill="1" applyBorder="1" applyAlignment="1">
      <alignment horizontal="left" vertical="center" wrapText="1"/>
    </xf>
    <xf numFmtId="0" fontId="15" fillId="0" borderId="57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0" fontId="16" fillId="0" borderId="6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89" wrapText="1"/>
    </xf>
    <xf numFmtId="0" fontId="2" fillId="0" borderId="16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89" wrapText="1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 textRotation="89" wrapText="1"/>
    </xf>
    <xf numFmtId="0" fontId="2" fillId="0" borderId="27" xfId="0" applyFont="1" applyBorder="1" applyAlignment="1">
      <alignment horizontal="center" vertical="center" textRotation="89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5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4" fillId="0" borderId="56" xfId="0" applyFont="1" applyFill="1" applyBorder="1" applyAlignment="1">
      <alignment horizontal="left" vertical="center"/>
    </xf>
    <xf numFmtId="0" fontId="14" fillId="0" borderId="57" xfId="0" applyFont="1" applyFill="1" applyBorder="1" applyAlignment="1">
      <alignment horizontal="left" vertical="center"/>
    </xf>
    <xf numFmtId="0" fontId="14" fillId="0" borderId="58" xfId="0" applyFont="1" applyFill="1" applyBorder="1" applyAlignment="1">
      <alignment horizontal="left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49" fontId="14" fillId="0" borderId="53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49" fontId="14" fillId="0" borderId="23" xfId="0" applyNumberFormat="1" applyFont="1" applyFill="1" applyBorder="1" applyAlignment="1">
      <alignment horizontal="center"/>
    </xf>
    <xf numFmtId="0" fontId="20" fillId="0" borderId="46" xfId="0" applyFont="1" applyFill="1" applyBorder="1" applyAlignment="1">
      <alignment horizontal="center" vertical="center" textRotation="90" wrapText="1"/>
    </xf>
    <xf numFmtId="0" fontId="20" fillId="0" borderId="47" xfId="0" applyFont="1" applyFill="1" applyBorder="1" applyAlignment="1">
      <alignment horizontal="center" vertical="center" textRotation="90" wrapText="1"/>
    </xf>
    <xf numFmtId="0" fontId="20" fillId="0" borderId="48" xfId="0" applyFont="1" applyFill="1" applyBorder="1" applyAlignment="1">
      <alignment horizontal="center" vertical="center" textRotation="90" wrapText="1"/>
    </xf>
    <xf numFmtId="0" fontId="20" fillId="0" borderId="60" xfId="0" applyFont="1" applyFill="1" applyBorder="1" applyAlignment="1">
      <alignment horizontal="center" vertical="center" textRotation="90" wrapText="1"/>
    </xf>
    <xf numFmtId="0" fontId="20" fillId="0" borderId="0" xfId="0" applyFont="1" applyFill="1" applyBorder="1" applyAlignment="1">
      <alignment horizontal="center" vertical="center" textRotation="90" wrapText="1"/>
    </xf>
    <xf numFmtId="0" fontId="20" fillId="0" borderId="52" xfId="0" applyFont="1" applyFill="1" applyBorder="1" applyAlignment="1">
      <alignment horizontal="center" vertical="center" textRotation="90" wrapText="1"/>
    </xf>
    <xf numFmtId="0" fontId="20" fillId="0" borderId="25" xfId="0" applyFont="1" applyFill="1" applyBorder="1" applyAlignment="1">
      <alignment horizontal="center" vertical="center" textRotation="90" wrapText="1"/>
    </xf>
    <xf numFmtId="0" fontId="20" fillId="0" borderId="43" xfId="0" applyFont="1" applyFill="1" applyBorder="1" applyAlignment="1">
      <alignment horizontal="center" vertical="center" textRotation="90" wrapText="1"/>
    </xf>
    <xf numFmtId="0" fontId="20" fillId="0" borderId="38" xfId="0" applyFont="1" applyFill="1" applyBorder="1" applyAlignment="1">
      <alignment horizontal="center" vertical="center" textRotation="90" wrapText="1"/>
    </xf>
    <xf numFmtId="0" fontId="16" fillId="0" borderId="4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89" wrapText="1"/>
    </xf>
    <xf numFmtId="0" fontId="2" fillId="0" borderId="36" xfId="0" applyFont="1" applyBorder="1" applyAlignment="1">
      <alignment horizontal="center" vertical="center" textRotation="89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16" fillId="0" borderId="65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/>
    </xf>
    <xf numFmtId="0" fontId="14" fillId="0" borderId="62" xfId="0" applyFont="1" applyFill="1" applyBorder="1" applyAlignment="1">
      <alignment horizontal="center"/>
    </xf>
    <xf numFmtId="0" fontId="14" fillId="0" borderId="56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4" fillId="0" borderId="56" xfId="0" applyFont="1" applyBorder="1" applyAlignment="1">
      <alignment horizontal="left" vertical="center" readingOrder="1"/>
    </xf>
    <xf numFmtId="0" fontId="14" fillId="0" borderId="57" xfId="0" applyFont="1" applyBorder="1" applyAlignment="1">
      <alignment horizontal="left" vertical="center" readingOrder="1"/>
    </xf>
    <xf numFmtId="0" fontId="14" fillId="0" borderId="58" xfId="0" applyFont="1" applyBorder="1" applyAlignment="1">
      <alignment horizontal="left" vertical="center" readingOrder="1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35" xfId="0" applyNumberFormat="1" applyFont="1" applyFill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26" fillId="0" borderId="53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left" wrapText="1"/>
    </xf>
    <xf numFmtId="0" fontId="15" fillId="0" borderId="23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26" fillId="0" borderId="53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1" fontId="14" fillId="0" borderId="56" xfId="0" applyNumberFormat="1" applyFont="1" applyBorder="1" applyAlignment="1">
      <alignment horizontal="center" vertical="center"/>
    </xf>
    <xf numFmtId="1" fontId="14" fillId="0" borderId="58" xfId="0" applyNumberFormat="1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164" fontId="16" fillId="0" borderId="56" xfId="0" applyNumberFormat="1" applyFont="1" applyBorder="1" applyAlignment="1">
      <alignment horizontal="center" vertical="center"/>
    </xf>
    <xf numFmtId="164" fontId="16" fillId="0" borderId="58" xfId="0" applyNumberFormat="1" applyFont="1" applyBorder="1" applyAlignment="1">
      <alignment horizontal="center" vertical="center"/>
    </xf>
    <xf numFmtId="0" fontId="16" fillId="0" borderId="56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58" xfId="0" applyFont="1" applyBorder="1" applyAlignment="1">
      <alignment horizontal="left" vertical="center"/>
    </xf>
    <xf numFmtId="0" fontId="16" fillId="0" borderId="56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textRotation="89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6" fillId="0" borderId="31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16" fillId="0" borderId="5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164" fontId="16" fillId="0" borderId="53" xfId="0" applyNumberFormat="1" applyFont="1" applyBorder="1" applyAlignment="1">
      <alignment horizontal="center" vertical="center"/>
    </xf>
    <xf numFmtId="164" fontId="16" fillId="0" borderId="23" xfId="0" applyNumberFormat="1" applyFont="1" applyBorder="1" applyAlignment="1">
      <alignment horizontal="center" vertical="center"/>
    </xf>
    <xf numFmtId="0" fontId="15" fillId="0" borderId="3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6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1" fillId="0" borderId="54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1" fontId="1" fillId="0" borderId="40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1" fontId="1" fillId="0" borderId="55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11" fillId="0" borderId="5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50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1" fontId="1" fillId="0" borderId="53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23" xfId="0" applyNumberFormat="1" applyFont="1" applyFill="1" applyBorder="1" applyAlignment="1">
      <alignment horizontal="center" vertical="center"/>
    </xf>
    <xf numFmtId="1" fontId="29" fillId="0" borderId="54" xfId="0" applyNumberFormat="1" applyFont="1" applyFill="1" applyBorder="1" applyAlignment="1">
      <alignment horizontal="center" vertical="center"/>
    </xf>
    <xf numFmtId="1" fontId="29" fillId="0" borderId="29" xfId="0" applyNumberFormat="1" applyFont="1" applyFill="1" applyBorder="1" applyAlignment="1">
      <alignment horizontal="center" vertical="center"/>
    </xf>
    <xf numFmtId="1" fontId="29" fillId="0" borderId="30" xfId="0" applyNumberFormat="1" applyFont="1" applyFill="1" applyBorder="1" applyAlignment="1">
      <alignment horizontal="center" vertical="center"/>
    </xf>
    <xf numFmtId="0" fontId="27" fillId="0" borderId="25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29" fillId="0" borderId="8" xfId="0" applyNumberFormat="1" applyFont="1" applyFill="1" applyBorder="1" applyAlignment="1">
      <alignment horizontal="center" vertical="center"/>
    </xf>
    <xf numFmtId="49" fontId="29" fillId="0" borderId="14" xfId="0" applyNumberFormat="1" applyFont="1" applyFill="1" applyBorder="1" applyAlignment="1">
      <alignment horizontal="center" vertical="center"/>
    </xf>
    <xf numFmtId="49" fontId="29" fillId="0" borderId="7" xfId="0" applyNumberFormat="1" applyFont="1" applyFill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14" fontId="16" fillId="0" borderId="53" xfId="0" applyNumberFormat="1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 vertical="center"/>
    </xf>
    <xf numFmtId="14" fontId="16" fillId="0" borderId="23" xfId="0" applyNumberFormat="1" applyFont="1" applyBorder="1" applyAlignment="1">
      <alignment horizontal="left" vertical="center"/>
    </xf>
    <xf numFmtId="0" fontId="14" fillId="0" borderId="56" xfId="0" applyFont="1" applyBorder="1" applyAlignment="1">
      <alignment horizontal="left" vertical="center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  <xf numFmtId="0" fontId="16" fillId="0" borderId="56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164" fontId="16" fillId="0" borderId="59" xfId="0" applyNumberFormat="1" applyFont="1" applyBorder="1" applyAlignment="1">
      <alignment horizontal="center" vertical="center"/>
    </xf>
    <xf numFmtId="164" fontId="16" fillId="0" borderId="44" xfId="0" applyNumberFormat="1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6" fillId="0" borderId="56" xfId="0" applyFont="1" applyBorder="1" applyAlignment="1">
      <alignment horizontal="left" vertical="center" wrapText="1"/>
    </xf>
    <xf numFmtId="0" fontId="16" fillId="0" borderId="57" xfId="0" applyFont="1" applyBorder="1" applyAlignment="1">
      <alignment horizontal="left" vertical="center" wrapText="1"/>
    </xf>
    <xf numFmtId="0" fontId="16" fillId="0" borderId="58" xfId="0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62" xfId="0" applyFont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14" fillId="0" borderId="56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49" fontId="1" fillId="0" borderId="5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54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26" fillId="0" borderId="59" xfId="0" applyFont="1" applyFill="1" applyBorder="1" applyAlignment="1">
      <alignment horizontal="center" vertical="center"/>
    </xf>
    <xf numFmtId="0" fontId="26" fillId="0" borderId="44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14" fillId="0" borderId="57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4" fillId="0" borderId="55" xfId="0" applyFont="1" applyFill="1" applyBorder="1" applyAlignment="1">
      <alignment horizontal="center" vertical="center"/>
    </xf>
    <xf numFmtId="0" fontId="24" fillId="0" borderId="61" xfId="0" applyFont="1" applyFill="1" applyBorder="1" applyAlignment="1">
      <alignment horizontal="center" vertical="center"/>
    </xf>
    <xf numFmtId="0" fontId="24" fillId="0" borderId="62" xfId="0" applyFont="1" applyFill="1" applyBorder="1" applyAlignment="1">
      <alignment horizontal="center" vertical="center"/>
    </xf>
    <xf numFmtId="0" fontId="14" fillId="0" borderId="61" xfId="0" applyFont="1" applyFill="1" applyBorder="1" applyAlignment="1">
      <alignment horizontal="right" vertical="center"/>
    </xf>
    <xf numFmtId="0" fontId="14" fillId="0" borderId="18" xfId="0" applyFont="1" applyFill="1" applyBorder="1" applyAlignment="1">
      <alignment horizontal="right" vertical="center"/>
    </xf>
    <xf numFmtId="0" fontId="14" fillId="0" borderId="62" xfId="0" applyFont="1" applyFill="1" applyBorder="1" applyAlignment="1">
      <alignment horizontal="right" vertical="center"/>
    </xf>
    <xf numFmtId="0" fontId="14" fillId="0" borderId="56" xfId="0" applyFont="1" applyFill="1" applyBorder="1" applyAlignment="1">
      <alignment horizontal="right" wrapText="1"/>
    </xf>
    <xf numFmtId="0" fontId="14" fillId="0" borderId="57" xfId="0" applyFont="1" applyFill="1" applyBorder="1" applyAlignment="1">
      <alignment horizontal="right" wrapText="1"/>
    </xf>
    <xf numFmtId="0" fontId="14" fillId="0" borderId="58" xfId="0" applyFont="1" applyFill="1" applyBorder="1" applyAlignment="1">
      <alignment horizontal="right" wrapText="1"/>
    </xf>
    <xf numFmtId="0" fontId="13" fillId="0" borderId="15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4" fillId="0" borderId="53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13" fillId="0" borderId="19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13" fillId="0" borderId="26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 wrapText="1"/>
    </xf>
    <xf numFmtId="0" fontId="13" fillId="0" borderId="49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2" fillId="0" borderId="40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left" wrapText="1"/>
    </xf>
    <xf numFmtId="0" fontId="15" fillId="0" borderId="41" xfId="0" applyFont="1" applyFill="1" applyBorder="1" applyAlignment="1">
      <alignment horizontal="left" wrapText="1"/>
    </xf>
    <xf numFmtId="0" fontId="15" fillId="0" borderId="45" xfId="0" applyFont="1" applyFill="1" applyBorder="1" applyAlignment="1">
      <alignment horizontal="left" wrapText="1"/>
    </xf>
    <xf numFmtId="0" fontId="14" fillId="0" borderId="56" xfId="0" applyFont="1" applyFill="1" applyBorder="1" applyAlignment="1">
      <alignment vertical="center" wrapText="1"/>
    </xf>
    <xf numFmtId="0" fontId="14" fillId="0" borderId="57" xfId="0" applyFont="1" applyFill="1" applyBorder="1" applyAlignment="1">
      <alignment vertical="center" wrapText="1"/>
    </xf>
    <xf numFmtId="0" fontId="14" fillId="0" borderId="58" xfId="0" applyFont="1" applyFill="1" applyBorder="1" applyAlignment="1">
      <alignment vertical="center" wrapText="1"/>
    </xf>
    <xf numFmtId="0" fontId="14" fillId="0" borderId="28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0" fontId="16" fillId="0" borderId="42" xfId="0" applyFont="1" applyFill="1" applyBorder="1" applyAlignment="1">
      <alignment horizontal="center"/>
    </xf>
    <xf numFmtId="0" fontId="16" fillId="0" borderId="55" xfId="0" applyFont="1" applyFill="1" applyBorder="1" applyAlignment="1">
      <alignment horizontal="center"/>
    </xf>
    <xf numFmtId="0" fontId="13" fillId="0" borderId="26" xfId="0" applyFont="1" applyFill="1" applyBorder="1" applyAlignment="1">
      <alignment horizontal="center" vertical="center"/>
    </xf>
    <xf numFmtId="0" fontId="13" fillId="0" borderId="5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left" vertical="center"/>
    </xf>
    <xf numFmtId="0" fontId="17" fillId="0" borderId="57" xfId="0" applyFont="1" applyFill="1" applyBorder="1" applyAlignment="1">
      <alignment horizontal="left" vertical="center"/>
    </xf>
    <xf numFmtId="0" fontId="17" fillId="0" borderId="58" xfId="0" applyFont="1" applyFill="1" applyBorder="1" applyAlignment="1">
      <alignment horizontal="left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/>
    </xf>
    <xf numFmtId="0" fontId="26" fillId="0" borderId="35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8" fillId="0" borderId="46" xfId="0" applyFont="1" applyBorder="1" applyAlignment="1">
      <alignment horizontal="center" vertical="center" textRotation="89" wrapText="1"/>
    </xf>
    <xf numFmtId="0" fontId="28" fillId="0" borderId="47" xfId="0" applyFont="1" applyBorder="1" applyAlignment="1">
      <alignment horizontal="center" vertical="center" textRotation="89" wrapText="1"/>
    </xf>
    <xf numFmtId="0" fontId="28" fillId="0" borderId="60" xfId="0" applyFont="1" applyBorder="1" applyAlignment="1">
      <alignment horizontal="center" vertical="center" textRotation="89" wrapText="1"/>
    </xf>
    <xf numFmtId="0" fontId="28" fillId="0" borderId="0" xfId="0" applyFont="1" applyBorder="1" applyAlignment="1">
      <alignment horizontal="center" vertical="center" textRotation="89" wrapText="1"/>
    </xf>
    <xf numFmtId="0" fontId="28" fillId="0" borderId="25" xfId="0" applyFont="1" applyBorder="1" applyAlignment="1">
      <alignment horizontal="center" vertical="center" textRotation="89" wrapText="1"/>
    </xf>
    <xf numFmtId="0" fontId="28" fillId="0" borderId="43" xfId="0" applyFont="1" applyBorder="1" applyAlignment="1">
      <alignment horizontal="center" vertical="center" textRotation="89" wrapText="1"/>
    </xf>
    <xf numFmtId="0" fontId="16" fillId="0" borderId="66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6" fillId="0" borderId="62" xfId="0" applyFont="1" applyFill="1" applyBorder="1" applyAlignment="1">
      <alignment horizontal="center" vertical="center"/>
    </xf>
    <xf numFmtId="0" fontId="16" fillId="0" borderId="64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4" fillId="0" borderId="54" xfId="0" applyFont="1" applyFill="1" applyBorder="1" applyAlignment="1">
      <alignment horizontal="right" vertical="center"/>
    </xf>
    <xf numFmtId="0" fontId="14" fillId="0" borderId="29" xfId="0" applyFont="1" applyFill="1" applyBorder="1" applyAlignment="1">
      <alignment horizontal="right" vertical="center"/>
    </xf>
    <xf numFmtId="0" fontId="14" fillId="0" borderId="30" xfId="0" applyFont="1" applyFill="1" applyBorder="1" applyAlignment="1">
      <alignment horizontal="right" vertical="center"/>
    </xf>
    <xf numFmtId="0" fontId="26" fillId="0" borderId="24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26"/>
  <sheetViews>
    <sheetView tabSelected="1" showWhiteSpace="0" topLeftCell="A91" zoomScaleNormal="100" workbookViewId="0">
      <selection activeCell="Z87" sqref="Z87:AA87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3" t="s">
        <v>0</v>
      </c>
      <c r="Q1" s="373"/>
      <c r="R1" s="373"/>
      <c r="S1" s="373"/>
      <c r="T1" s="373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373"/>
      <c r="AG1" s="373"/>
      <c r="AH1" s="373"/>
      <c r="AI1" s="373"/>
      <c r="AJ1" s="373"/>
      <c r="AK1" s="373"/>
      <c r="AL1" s="373"/>
      <c r="AM1" s="373"/>
      <c r="AN1" s="373"/>
      <c r="AO1" s="373"/>
      <c r="AP1" s="383" t="s">
        <v>11</v>
      </c>
      <c r="AQ1" s="383"/>
      <c r="AR1" s="383"/>
      <c r="AS1" s="383"/>
      <c r="AT1" s="383"/>
      <c r="AU1" s="383"/>
      <c r="AV1" s="383"/>
      <c r="AW1" s="383"/>
      <c r="AX1" s="383"/>
      <c r="AY1" s="383"/>
      <c r="AZ1" s="383"/>
      <c r="BA1" s="383"/>
      <c r="BB1" s="383"/>
      <c r="BC1" s="383"/>
    </row>
    <row r="2" spans="2:55" x14ac:dyDescent="0.25">
      <c r="B2" s="373" t="s">
        <v>97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373"/>
      <c r="AG2" s="373"/>
      <c r="AH2" s="373"/>
      <c r="AI2" s="373"/>
      <c r="AJ2" s="373"/>
      <c r="AK2" s="373"/>
      <c r="AL2" s="373"/>
      <c r="AM2" s="373"/>
      <c r="AN2" s="373"/>
      <c r="AO2" s="373"/>
      <c r="AP2" s="373"/>
      <c r="AQ2" s="373"/>
      <c r="AR2" s="373"/>
      <c r="AS2" s="373"/>
      <c r="AT2" s="373"/>
      <c r="AU2" s="373"/>
      <c r="AV2" s="373"/>
      <c r="AW2" s="373"/>
      <c r="AX2" s="373"/>
      <c r="AY2" s="373"/>
      <c r="AZ2" s="373"/>
      <c r="BA2" s="373"/>
      <c r="BB2" s="373"/>
      <c r="BC2" s="373"/>
    </row>
    <row r="3" spans="2:55" x14ac:dyDescent="0.25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373" t="s">
        <v>100</v>
      </c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3"/>
      <c r="AJ3" s="373"/>
      <c r="AK3" s="373"/>
      <c r="AL3" s="373"/>
      <c r="AM3" s="373"/>
      <c r="AN3" s="373"/>
      <c r="AO3" s="373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</row>
    <row r="4" spans="2:55" x14ac:dyDescent="0.25">
      <c r="B4" s="33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73" t="s">
        <v>101</v>
      </c>
      <c r="Q4" s="373"/>
      <c r="R4" s="373"/>
      <c r="S4" s="373"/>
      <c r="T4" s="373"/>
      <c r="U4" s="373"/>
      <c r="V4" s="373"/>
      <c r="W4" s="373"/>
      <c r="X4" s="373"/>
      <c r="Y4" s="373"/>
      <c r="Z4" s="373"/>
      <c r="AA4" s="373"/>
      <c r="AB4" s="373"/>
      <c r="AC4" s="373"/>
      <c r="AD4" s="373"/>
      <c r="AE4" s="373"/>
      <c r="AF4" s="373"/>
      <c r="AG4" s="373"/>
      <c r="AH4" s="373"/>
      <c r="AI4" s="373"/>
      <c r="AJ4" s="373"/>
      <c r="AK4" s="373"/>
      <c r="AL4" s="373"/>
      <c r="AM4" s="373"/>
      <c r="AN4" s="373"/>
      <c r="AO4" s="373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</row>
    <row r="5" spans="2:55" x14ac:dyDescent="0.25">
      <c r="B5" s="36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</row>
    <row r="6" spans="2:55" x14ac:dyDescent="0.25">
      <c r="B6" s="46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</row>
    <row r="7" spans="2:55" x14ac:dyDescent="0.25">
      <c r="B7" s="43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2:55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  <c r="AN8" s="373"/>
      <c r="AO8" s="373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</row>
    <row r="9" spans="2:55" ht="18.75" x14ac:dyDescent="0.25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384" t="s">
        <v>26</v>
      </c>
      <c r="Q9" s="384"/>
      <c r="R9" s="384"/>
      <c r="S9" s="384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</row>
    <row r="10" spans="2:55" ht="15" customHeight="1" x14ac:dyDescent="0.25"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</row>
    <row r="11" spans="2:55" ht="15" customHeight="1" x14ac:dyDescent="0.25"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382" t="s">
        <v>216</v>
      </c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382"/>
      <c r="AB11" s="382"/>
      <c r="AC11" s="382"/>
      <c r="AD11" s="382"/>
      <c r="AE11" s="382"/>
      <c r="AF11" s="382"/>
      <c r="AG11" s="382"/>
      <c r="AH11" s="382"/>
      <c r="AI11" s="382"/>
      <c r="AJ11" s="382"/>
      <c r="AK11" s="382"/>
      <c r="AL11" s="382"/>
      <c r="AM11" s="382"/>
      <c r="AN11" s="382"/>
      <c r="AO11" s="382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</row>
    <row r="12" spans="2:55" x14ac:dyDescent="0.25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371"/>
      <c r="Q12" s="371"/>
      <c r="R12" s="371"/>
      <c r="S12" s="371"/>
      <c r="T12" s="371"/>
      <c r="U12" s="371"/>
      <c r="V12" s="371"/>
      <c r="W12" s="371"/>
      <c r="X12" s="371"/>
      <c r="Y12" s="371"/>
      <c r="Z12" s="371"/>
      <c r="AA12" s="371"/>
      <c r="AB12" s="371"/>
      <c r="AC12" s="371"/>
      <c r="AD12" s="371"/>
      <c r="AE12" s="371"/>
      <c r="AF12" s="371"/>
      <c r="AG12" s="371"/>
      <c r="AH12" s="371"/>
      <c r="AI12" s="371"/>
      <c r="AJ12" s="371"/>
      <c r="AK12" s="371"/>
      <c r="AL12" s="371"/>
      <c r="AM12" s="371"/>
      <c r="AN12" s="371"/>
      <c r="AO12" s="371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</row>
    <row r="13" spans="2:55" x14ac:dyDescent="0.25">
      <c r="B13" s="229" t="s">
        <v>171</v>
      </c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371" t="s">
        <v>1</v>
      </c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  <c r="AE13" s="371"/>
      <c r="AF13" s="371"/>
      <c r="AG13" s="371"/>
      <c r="AH13" s="371"/>
      <c r="AI13" s="371"/>
      <c r="AJ13" s="371"/>
      <c r="AK13" s="371"/>
      <c r="AL13" s="371"/>
      <c r="AM13" s="371"/>
      <c r="AN13" s="371"/>
      <c r="AO13" s="371"/>
      <c r="AP13" s="385" t="s">
        <v>172</v>
      </c>
      <c r="AQ13" s="385"/>
      <c r="AR13" s="385"/>
      <c r="AS13" s="385"/>
      <c r="AT13" s="385"/>
      <c r="AU13" s="385"/>
      <c r="AV13" s="385"/>
      <c r="AW13" s="385"/>
      <c r="AX13" s="385"/>
      <c r="AY13" s="385"/>
      <c r="AZ13" s="385"/>
      <c r="BA13" s="385"/>
      <c r="BB13" s="385"/>
      <c r="BC13" s="385"/>
    </row>
    <row r="14" spans="2:55" ht="15" customHeight="1" x14ac:dyDescent="0.25">
      <c r="B14" s="388" t="s">
        <v>166</v>
      </c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2" t="s">
        <v>183</v>
      </c>
      <c r="Q14" s="382"/>
      <c r="R14" s="382"/>
      <c r="S14" s="382"/>
      <c r="T14" s="382"/>
      <c r="U14" s="382"/>
      <c r="V14" s="382"/>
      <c r="W14" s="382"/>
      <c r="X14" s="382"/>
      <c r="Y14" s="382"/>
      <c r="Z14" s="382"/>
      <c r="AA14" s="382"/>
      <c r="AB14" s="382"/>
      <c r="AC14" s="382"/>
      <c r="AD14" s="382"/>
      <c r="AE14" s="382"/>
      <c r="AF14" s="382"/>
      <c r="AG14" s="382"/>
      <c r="AH14" s="382"/>
      <c r="AI14" s="382"/>
      <c r="AJ14" s="382"/>
      <c r="AK14" s="382"/>
      <c r="AL14" s="382"/>
      <c r="AM14" s="382"/>
      <c r="AN14" s="382"/>
      <c r="AO14" s="382"/>
      <c r="AP14" s="386" t="s">
        <v>217</v>
      </c>
      <c r="AQ14" s="387"/>
      <c r="AR14" s="387"/>
      <c r="AS14" s="387"/>
      <c r="AT14" s="387"/>
      <c r="AU14" s="387"/>
      <c r="AV14" s="387"/>
      <c r="AW14" s="387"/>
      <c r="AX14" s="387"/>
      <c r="AY14" s="387"/>
      <c r="AZ14" s="387"/>
      <c r="BA14" s="387"/>
      <c r="BB14" s="387"/>
      <c r="BC14" s="387"/>
    </row>
    <row r="15" spans="2:55" x14ac:dyDescent="0.25"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382" t="s">
        <v>190</v>
      </c>
      <c r="P15" s="382"/>
      <c r="Q15" s="382"/>
      <c r="R15" s="382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  <c r="AC15" s="382"/>
      <c r="AD15" s="382"/>
      <c r="AE15" s="382"/>
      <c r="AF15" s="382"/>
      <c r="AG15" s="382"/>
      <c r="AH15" s="382"/>
      <c r="AI15" s="382"/>
      <c r="AJ15" s="382"/>
      <c r="AK15" s="382"/>
      <c r="AL15" s="382"/>
      <c r="AM15" s="382"/>
      <c r="AN15" s="382"/>
      <c r="AO15" s="382"/>
      <c r="AP15" s="382"/>
      <c r="AQ15" s="37"/>
      <c r="AR15" s="37"/>
      <c r="AS15" s="387" t="s">
        <v>218</v>
      </c>
      <c r="AT15" s="387"/>
      <c r="AU15" s="387"/>
      <c r="AV15" s="387"/>
      <c r="AW15" s="387"/>
      <c r="AX15" s="387"/>
      <c r="AY15" s="387"/>
      <c r="AZ15" s="387"/>
      <c r="BA15" s="387"/>
      <c r="BB15" s="387"/>
      <c r="BC15" s="387"/>
    </row>
    <row r="16" spans="2:55" s="55" customFormat="1" x14ac:dyDescent="0.25"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1"/>
      <c r="P16" s="371" t="s">
        <v>194</v>
      </c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371"/>
      <c r="AE16" s="371"/>
      <c r="AF16" s="371"/>
      <c r="AG16" s="371"/>
      <c r="AH16" s="371"/>
      <c r="AI16" s="371"/>
      <c r="AJ16" s="371"/>
      <c r="AK16" s="371"/>
      <c r="AL16" s="371"/>
      <c r="AM16" s="371"/>
      <c r="AN16" s="371"/>
      <c r="AO16" s="371"/>
      <c r="AP16" s="71"/>
      <c r="AQ16" s="37"/>
      <c r="AR16" s="37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</row>
    <row r="17" spans="2:55" x14ac:dyDescent="0.25">
      <c r="B17" s="392" t="s">
        <v>173</v>
      </c>
      <c r="C17" s="392"/>
      <c r="D17" s="392"/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71" t="s">
        <v>195</v>
      </c>
      <c r="Q17" s="371"/>
      <c r="R17" s="371"/>
      <c r="S17" s="371"/>
      <c r="T17" s="371"/>
      <c r="U17" s="371"/>
      <c r="V17" s="371"/>
      <c r="W17" s="371"/>
      <c r="X17" s="371"/>
      <c r="Y17" s="371"/>
      <c r="Z17" s="371"/>
      <c r="AA17" s="371"/>
      <c r="AB17" s="371"/>
      <c r="AC17" s="371"/>
      <c r="AD17" s="371"/>
      <c r="AE17" s="371"/>
      <c r="AF17" s="371"/>
      <c r="AG17" s="371"/>
      <c r="AH17" s="371"/>
      <c r="AI17" s="371"/>
      <c r="AJ17" s="371"/>
      <c r="AK17" s="371"/>
      <c r="AL17" s="371"/>
      <c r="AM17" s="371"/>
      <c r="AN17" s="371"/>
      <c r="AO17" s="371"/>
      <c r="AP17" s="391" t="s">
        <v>193</v>
      </c>
      <c r="AQ17" s="391"/>
      <c r="AR17" s="391"/>
      <c r="AS17" s="391"/>
      <c r="AT17" s="391"/>
      <c r="AU17" s="391"/>
      <c r="AV17" s="391"/>
      <c r="AW17" s="391"/>
      <c r="AX17" s="391"/>
      <c r="AY17" s="391"/>
      <c r="AZ17" s="391"/>
      <c r="BA17" s="391"/>
      <c r="BB17" s="391"/>
      <c r="BC17" s="391"/>
    </row>
    <row r="18" spans="2:55" x14ac:dyDescent="0.25">
      <c r="B18" s="389" t="s">
        <v>219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82" t="s">
        <v>192</v>
      </c>
      <c r="Q18" s="382"/>
      <c r="R18" s="382"/>
      <c r="S18" s="382"/>
      <c r="T18" s="382"/>
      <c r="U18" s="382"/>
      <c r="V18" s="382"/>
      <c r="W18" s="382"/>
      <c r="X18" s="382"/>
      <c r="Y18" s="382"/>
      <c r="Z18" s="382"/>
      <c r="AA18" s="382"/>
      <c r="AB18" s="382"/>
      <c r="AC18" s="382"/>
      <c r="AD18" s="382"/>
      <c r="AE18" s="382"/>
      <c r="AF18" s="382"/>
      <c r="AG18" s="382"/>
      <c r="AH18" s="382"/>
      <c r="AI18" s="382"/>
      <c r="AJ18" s="382"/>
      <c r="AK18" s="382"/>
      <c r="AL18" s="382"/>
      <c r="AM18" s="382"/>
      <c r="AN18" s="382"/>
      <c r="AO18" s="382"/>
      <c r="AP18" s="391" t="s">
        <v>99</v>
      </c>
      <c r="AQ18" s="391"/>
      <c r="AR18" s="391"/>
      <c r="AS18" s="391"/>
      <c r="AT18" s="391"/>
      <c r="AU18" s="391"/>
      <c r="AV18" s="391"/>
      <c r="AW18" s="391"/>
      <c r="AX18" s="391"/>
      <c r="AY18" s="391"/>
      <c r="AZ18" s="391"/>
      <c r="BA18" s="391"/>
      <c r="BB18" s="391"/>
      <c r="BC18" s="391"/>
    </row>
    <row r="19" spans="2:5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</row>
    <row r="20" spans="2:55" ht="15.75" thickBot="1" x14ac:dyDescent="0.3">
      <c r="B20" s="229" t="s">
        <v>12</v>
      </c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</row>
    <row r="21" spans="2:55" ht="15.75" thickBot="1" x14ac:dyDescent="0.3">
      <c r="B21" s="349" t="s">
        <v>13</v>
      </c>
      <c r="C21" s="350"/>
      <c r="D21" s="309" t="s">
        <v>85</v>
      </c>
      <c r="E21" s="310"/>
      <c r="F21" s="310"/>
      <c r="G21" s="310"/>
      <c r="H21" s="311"/>
      <c r="I21" s="309" t="s">
        <v>86</v>
      </c>
      <c r="J21" s="310"/>
      <c r="K21" s="310"/>
      <c r="L21" s="311"/>
      <c r="M21" s="309" t="s">
        <v>87</v>
      </c>
      <c r="N21" s="310"/>
      <c r="O21" s="310"/>
      <c r="P21" s="311"/>
      <c r="Q21" s="309" t="s">
        <v>88</v>
      </c>
      <c r="R21" s="310"/>
      <c r="S21" s="310"/>
      <c r="T21" s="310"/>
      <c r="U21" s="311"/>
      <c r="V21" s="309" t="s">
        <v>89</v>
      </c>
      <c r="W21" s="310"/>
      <c r="X21" s="310"/>
      <c r="Y21" s="311"/>
      <c r="Z21" s="309" t="s">
        <v>90</v>
      </c>
      <c r="AA21" s="310"/>
      <c r="AB21" s="310"/>
      <c r="AC21" s="311"/>
      <c r="AD21" s="309" t="s">
        <v>91</v>
      </c>
      <c r="AE21" s="310"/>
      <c r="AF21" s="310"/>
      <c r="AG21" s="310"/>
      <c r="AH21" s="311"/>
      <c r="AI21" s="309" t="s">
        <v>92</v>
      </c>
      <c r="AJ21" s="310"/>
      <c r="AK21" s="310"/>
      <c r="AL21" s="311"/>
      <c r="AM21" s="309" t="s">
        <v>93</v>
      </c>
      <c r="AN21" s="310"/>
      <c r="AO21" s="310"/>
      <c r="AP21" s="311"/>
      <c r="AQ21" s="309" t="s">
        <v>94</v>
      </c>
      <c r="AR21" s="310"/>
      <c r="AS21" s="310"/>
      <c r="AT21" s="310"/>
      <c r="AU21" s="311"/>
      <c r="AV21" s="309" t="s">
        <v>95</v>
      </c>
      <c r="AW21" s="310"/>
      <c r="AX21" s="310"/>
      <c r="AY21" s="311"/>
      <c r="AZ21" s="309" t="s">
        <v>96</v>
      </c>
      <c r="BA21" s="310"/>
      <c r="BB21" s="310"/>
      <c r="BC21" s="311"/>
    </row>
    <row r="22" spans="2:55" ht="15.75" thickBot="1" x14ac:dyDescent="0.3">
      <c r="B22" s="351"/>
      <c r="C22" s="352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10">
        <v>44</v>
      </c>
      <c r="AV22" s="8">
        <v>45</v>
      </c>
      <c r="AW22" s="9">
        <v>46</v>
      </c>
      <c r="AX22" s="9">
        <v>47</v>
      </c>
      <c r="AY22" s="10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2:55" ht="15.75" thickBot="1" x14ac:dyDescent="0.3">
      <c r="B23" s="353">
        <v>1</v>
      </c>
      <c r="C23" s="354"/>
      <c r="D23" s="61" t="s">
        <v>54</v>
      </c>
      <c r="E23" s="62" t="s">
        <v>54</v>
      </c>
      <c r="F23" s="62" t="s">
        <v>54</v>
      </c>
      <c r="G23" s="62" t="s">
        <v>54</v>
      </c>
      <c r="H23" s="63" t="s">
        <v>54</v>
      </c>
      <c r="I23" s="61" t="s">
        <v>54</v>
      </c>
      <c r="J23" s="62" t="s">
        <v>54</v>
      </c>
      <c r="K23" s="62" t="s">
        <v>54</v>
      </c>
      <c r="L23" s="63" t="s">
        <v>54</v>
      </c>
      <c r="M23" s="61" t="s">
        <v>54</v>
      </c>
      <c r="N23" s="62" t="s">
        <v>54</v>
      </c>
      <c r="O23" s="62" t="s">
        <v>54</v>
      </c>
      <c r="P23" s="63" t="s">
        <v>54</v>
      </c>
      <c r="Q23" s="61" t="s">
        <v>54</v>
      </c>
      <c r="R23" s="62" t="s">
        <v>60</v>
      </c>
      <c r="S23" s="62" t="s">
        <v>20</v>
      </c>
      <c r="T23" s="62" t="s">
        <v>20</v>
      </c>
      <c r="U23" s="63" t="s">
        <v>19</v>
      </c>
      <c r="V23" s="61" t="s">
        <v>19</v>
      </c>
      <c r="W23" s="62" t="s">
        <v>19</v>
      </c>
      <c r="X23" s="62" t="s">
        <v>19</v>
      </c>
      <c r="Y23" s="63" t="s">
        <v>19</v>
      </c>
      <c r="Z23" s="61" t="s">
        <v>54</v>
      </c>
      <c r="AA23" s="62" t="s">
        <v>54</v>
      </c>
      <c r="AB23" s="62" t="s">
        <v>54</v>
      </c>
      <c r="AC23" s="63" t="s">
        <v>54</v>
      </c>
      <c r="AD23" s="61" t="s">
        <v>54</v>
      </c>
      <c r="AE23" s="62" t="s">
        <v>54</v>
      </c>
      <c r="AF23" s="62" t="s">
        <v>54</v>
      </c>
      <c r="AG23" s="62" t="s">
        <v>54</v>
      </c>
      <c r="AH23" s="63" t="s">
        <v>54</v>
      </c>
      <c r="AI23" s="61" t="s">
        <v>54</v>
      </c>
      <c r="AJ23" s="62" t="s">
        <v>54</v>
      </c>
      <c r="AK23" s="62" t="s">
        <v>54</v>
      </c>
      <c r="AL23" s="63" t="s">
        <v>54</v>
      </c>
      <c r="AM23" s="61" t="s">
        <v>19</v>
      </c>
      <c r="AN23" s="62" t="s">
        <v>54</v>
      </c>
      <c r="AO23" s="62" t="s">
        <v>54</v>
      </c>
      <c r="AP23" s="63" t="s">
        <v>54</v>
      </c>
      <c r="AQ23" s="64" t="s">
        <v>60</v>
      </c>
      <c r="AR23" s="65" t="s">
        <v>20</v>
      </c>
      <c r="AS23" s="65" t="s">
        <v>20</v>
      </c>
      <c r="AT23" s="66" t="s">
        <v>19</v>
      </c>
      <c r="AU23" s="67" t="s">
        <v>55</v>
      </c>
      <c r="AV23" s="64" t="s">
        <v>55</v>
      </c>
      <c r="AW23" s="65" t="s">
        <v>55</v>
      </c>
      <c r="AX23" s="65" t="s">
        <v>55</v>
      </c>
      <c r="AY23" s="68" t="s">
        <v>56</v>
      </c>
      <c r="AZ23" s="61" t="s">
        <v>56</v>
      </c>
      <c r="BA23" s="62" t="s">
        <v>56</v>
      </c>
      <c r="BB23" s="62" t="s">
        <v>56</v>
      </c>
      <c r="BC23" s="63" t="s">
        <v>19</v>
      </c>
    </row>
    <row r="24" spans="2:55" ht="15.75" thickBot="1" x14ac:dyDescent="0.3">
      <c r="B24" s="374">
        <v>2</v>
      </c>
      <c r="C24" s="375"/>
      <c r="D24" s="61" t="s">
        <v>54</v>
      </c>
      <c r="E24" s="62" t="s">
        <v>54</v>
      </c>
      <c r="F24" s="62" t="s">
        <v>54</v>
      </c>
      <c r="G24" s="62" t="s">
        <v>54</v>
      </c>
      <c r="H24" s="63" t="s">
        <v>54</v>
      </c>
      <c r="I24" s="61" t="s">
        <v>54</v>
      </c>
      <c r="J24" s="62" t="s">
        <v>54</v>
      </c>
      <c r="K24" s="62" t="s">
        <v>54</v>
      </c>
      <c r="L24" s="63" t="s">
        <v>54</v>
      </c>
      <c r="M24" s="61" t="s">
        <v>54</v>
      </c>
      <c r="N24" s="62" t="s">
        <v>54</v>
      </c>
      <c r="O24" s="62" t="s">
        <v>54</v>
      </c>
      <c r="P24" s="63" t="s">
        <v>54</v>
      </c>
      <c r="Q24" s="61" t="s">
        <v>54</v>
      </c>
      <c r="R24" s="62" t="s">
        <v>60</v>
      </c>
      <c r="S24" s="62" t="s">
        <v>20</v>
      </c>
      <c r="T24" s="62" t="s">
        <v>20</v>
      </c>
      <c r="U24" s="63" t="s">
        <v>19</v>
      </c>
      <c r="V24" s="61" t="s">
        <v>19</v>
      </c>
      <c r="W24" s="62" t="s">
        <v>19</v>
      </c>
      <c r="X24" s="62" t="s">
        <v>19</v>
      </c>
      <c r="Y24" s="63" t="s">
        <v>19</v>
      </c>
      <c r="Z24" s="11" t="s">
        <v>54</v>
      </c>
      <c r="AA24" s="12" t="s">
        <v>54</v>
      </c>
      <c r="AB24" s="12" t="s">
        <v>54</v>
      </c>
      <c r="AC24" s="13" t="s">
        <v>54</v>
      </c>
      <c r="AD24" s="11" t="s">
        <v>54</v>
      </c>
      <c r="AE24" s="12" t="s">
        <v>54</v>
      </c>
      <c r="AF24" s="14" t="s">
        <v>54</v>
      </c>
      <c r="AG24" s="12" t="s">
        <v>54</v>
      </c>
      <c r="AH24" s="13" t="s">
        <v>54</v>
      </c>
      <c r="AI24" s="11" t="s">
        <v>54</v>
      </c>
      <c r="AJ24" s="12" t="s">
        <v>54</v>
      </c>
      <c r="AK24" s="12" t="s">
        <v>54</v>
      </c>
      <c r="AL24" s="13" t="s">
        <v>54</v>
      </c>
      <c r="AM24" s="11" t="s">
        <v>19</v>
      </c>
      <c r="AN24" s="12" t="s">
        <v>54</v>
      </c>
      <c r="AO24" s="12" t="s">
        <v>54</v>
      </c>
      <c r="AP24" s="13" t="s">
        <v>54</v>
      </c>
      <c r="AQ24" s="11" t="s">
        <v>60</v>
      </c>
      <c r="AR24" s="12" t="s">
        <v>20</v>
      </c>
      <c r="AS24" s="12" t="s">
        <v>20</v>
      </c>
      <c r="AT24" s="12" t="s">
        <v>20</v>
      </c>
      <c r="AU24" s="13" t="s">
        <v>118</v>
      </c>
      <c r="AV24" s="342"/>
      <c r="AW24" s="343"/>
      <c r="AX24" s="343"/>
      <c r="AY24" s="343"/>
      <c r="AZ24" s="343"/>
      <c r="BA24" s="343"/>
      <c r="BB24" s="343"/>
      <c r="BC24" s="344"/>
    </row>
    <row r="25" spans="2:55" x14ac:dyDescent="0.25">
      <c r="B25" s="4"/>
      <c r="C25" s="4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</row>
    <row r="26" spans="2:55" x14ac:dyDescent="0.25">
      <c r="B26" s="345" t="s">
        <v>21</v>
      </c>
      <c r="C26" s="345"/>
      <c r="D26" s="345"/>
      <c r="E26" s="345"/>
      <c r="F26" s="345"/>
      <c r="G26" s="345"/>
      <c r="H26" s="345"/>
      <c r="I26" s="345"/>
      <c r="J26" s="2"/>
      <c r="K26" s="4" t="s">
        <v>54</v>
      </c>
      <c r="L26" s="20" t="s">
        <v>22</v>
      </c>
      <c r="M26" s="2" t="s">
        <v>23</v>
      </c>
      <c r="N26" s="2"/>
      <c r="O26" s="2"/>
      <c r="P26" s="2"/>
      <c r="Q26" s="2"/>
      <c r="R26" s="2"/>
      <c r="S26" s="2"/>
      <c r="T26" s="4" t="s">
        <v>20</v>
      </c>
      <c r="U26" s="2" t="s">
        <v>22</v>
      </c>
      <c r="V26" s="2" t="s">
        <v>25</v>
      </c>
      <c r="W26" s="26"/>
      <c r="X26" s="2"/>
      <c r="Y26" s="2"/>
      <c r="Z26" s="2"/>
      <c r="AA26" s="2"/>
      <c r="AB26" s="2"/>
      <c r="AC26" s="4" t="s">
        <v>60</v>
      </c>
      <c r="AD26" s="20" t="s">
        <v>22</v>
      </c>
      <c r="AE26" s="2" t="s">
        <v>62</v>
      </c>
      <c r="AF26" s="26"/>
      <c r="AG26" s="2"/>
      <c r="AH26" s="2"/>
      <c r="AI26" s="2"/>
      <c r="AJ26" s="2"/>
      <c r="AK26" s="4" t="s">
        <v>19</v>
      </c>
      <c r="AL26" s="20" t="s">
        <v>22</v>
      </c>
      <c r="AM26" s="2" t="s">
        <v>24</v>
      </c>
      <c r="AN26" s="20"/>
      <c r="AO26" s="20"/>
      <c r="AP26" s="20"/>
      <c r="AQ26" s="4" t="s">
        <v>55</v>
      </c>
      <c r="AR26" s="6" t="s">
        <v>61</v>
      </c>
      <c r="AS26" s="6" t="s">
        <v>107</v>
      </c>
      <c r="AT26" s="6"/>
      <c r="AU26" s="6"/>
      <c r="AV26" s="6"/>
      <c r="AW26" s="6"/>
      <c r="AX26" s="6"/>
      <c r="AY26" s="6"/>
      <c r="AZ26" s="26"/>
      <c r="BA26" s="26"/>
      <c r="BB26" s="26"/>
      <c r="BC26" s="20"/>
    </row>
    <row r="27" spans="2:55" x14ac:dyDescent="0.25">
      <c r="B27" s="25"/>
      <c r="C27" s="26"/>
      <c r="D27" s="26"/>
      <c r="E27" s="26"/>
      <c r="F27" s="26"/>
      <c r="G27" s="26"/>
      <c r="H27" s="26"/>
      <c r="I27" s="26"/>
      <c r="J27" s="26"/>
      <c r="K27" s="5" t="s">
        <v>56</v>
      </c>
      <c r="L27" s="6" t="s">
        <v>22</v>
      </c>
      <c r="M27" s="6" t="s">
        <v>58</v>
      </c>
      <c r="N27" s="6"/>
      <c r="O27" s="6"/>
      <c r="P27" s="6"/>
      <c r="Q27" s="6"/>
      <c r="R27" s="6"/>
      <c r="S27" s="6"/>
      <c r="T27" s="6"/>
      <c r="U27" s="6"/>
      <c r="V27" s="6"/>
      <c r="W27" s="5" t="s">
        <v>57</v>
      </c>
      <c r="X27" s="6" t="s">
        <v>59</v>
      </c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4" t="s">
        <v>118</v>
      </c>
      <c r="AJ27" s="2" t="s">
        <v>22</v>
      </c>
      <c r="AK27" s="2" t="s">
        <v>119</v>
      </c>
      <c r="AL27" s="20"/>
      <c r="AM27" s="20"/>
      <c r="AN27" s="20"/>
      <c r="AO27" s="20"/>
      <c r="AP27" s="20"/>
      <c r="AR27" s="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</row>
    <row r="28" spans="2:55" x14ac:dyDescent="0.25">
      <c r="B28" s="25"/>
      <c r="C28" s="26"/>
      <c r="D28" s="26"/>
      <c r="E28" s="26"/>
      <c r="F28" s="26"/>
      <c r="G28" s="26"/>
      <c r="H28" s="26"/>
      <c r="I28" s="26"/>
      <c r="J28" s="26"/>
      <c r="K28" s="5"/>
      <c r="L28" s="6"/>
      <c r="M28" s="6"/>
      <c r="N28" s="6"/>
      <c r="O28" s="6"/>
      <c r="P28" s="6"/>
      <c r="Q28" s="6"/>
      <c r="R28" s="6"/>
      <c r="S28" s="6"/>
      <c r="T28" s="29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29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29"/>
      <c r="AS28" s="6"/>
      <c r="AT28" s="6"/>
      <c r="AU28" s="6"/>
      <c r="AV28" s="6"/>
      <c r="AW28" s="6"/>
      <c r="AX28" s="6"/>
      <c r="AY28" s="6"/>
      <c r="AZ28" s="6"/>
      <c r="BA28" s="6"/>
      <c r="BB28" s="26"/>
      <c r="BC28" s="26"/>
    </row>
    <row r="29" spans="2:55" ht="15.75" thickBot="1" x14ac:dyDescent="0.3">
      <c r="B29" s="229" t="s">
        <v>69</v>
      </c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229"/>
      <c r="AG29" s="229"/>
      <c r="AH29" s="26"/>
      <c r="AI29" s="269" t="s">
        <v>75</v>
      </c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</row>
    <row r="30" spans="2:55" ht="67.5" customHeight="1" thickBot="1" x14ac:dyDescent="0.3">
      <c r="B30" s="362" t="s">
        <v>13</v>
      </c>
      <c r="C30" s="363"/>
      <c r="D30" s="363"/>
      <c r="E30" s="364"/>
      <c r="F30" s="376" t="s">
        <v>51</v>
      </c>
      <c r="G30" s="363"/>
      <c r="H30" s="363"/>
      <c r="I30" s="377"/>
      <c r="J30" s="362" t="s">
        <v>52</v>
      </c>
      <c r="K30" s="363"/>
      <c r="L30" s="363"/>
      <c r="M30" s="364"/>
      <c r="N30" s="376" t="s">
        <v>180</v>
      </c>
      <c r="O30" s="363"/>
      <c r="P30" s="363"/>
      <c r="Q30" s="377"/>
      <c r="R30" s="362" t="s">
        <v>116</v>
      </c>
      <c r="S30" s="363"/>
      <c r="T30" s="363"/>
      <c r="U30" s="364"/>
      <c r="V30" s="405" t="s">
        <v>181</v>
      </c>
      <c r="W30" s="406"/>
      <c r="X30" s="406"/>
      <c r="Y30" s="407"/>
      <c r="Z30" s="376" t="s">
        <v>14</v>
      </c>
      <c r="AA30" s="363"/>
      <c r="AB30" s="363"/>
      <c r="AC30" s="364"/>
      <c r="AD30" s="376" t="s">
        <v>104</v>
      </c>
      <c r="AE30" s="363"/>
      <c r="AF30" s="363"/>
      <c r="AG30" s="364"/>
      <c r="AH30" s="30"/>
      <c r="AI30" s="448" t="s">
        <v>189</v>
      </c>
      <c r="AJ30" s="449"/>
      <c r="AK30" s="449"/>
      <c r="AL30" s="449"/>
      <c r="AM30" s="449"/>
      <c r="AN30" s="449"/>
      <c r="AO30" s="449"/>
      <c r="AP30" s="449"/>
      <c r="AQ30" s="449"/>
      <c r="AR30" s="449"/>
      <c r="AS30" s="449"/>
      <c r="AT30" s="449"/>
      <c r="AU30" s="449"/>
      <c r="AV30" s="449"/>
      <c r="AW30" s="449"/>
      <c r="AX30" s="449"/>
      <c r="AY30" s="449"/>
      <c r="AZ30" s="449"/>
      <c r="BA30" s="449"/>
      <c r="BB30" s="449"/>
      <c r="BC30" s="450"/>
    </row>
    <row r="31" spans="2:55" ht="30" customHeight="1" x14ac:dyDescent="0.25">
      <c r="B31" s="365">
        <v>1</v>
      </c>
      <c r="C31" s="366"/>
      <c r="D31" s="366"/>
      <c r="E31" s="367"/>
      <c r="F31" s="378">
        <v>32</v>
      </c>
      <c r="G31" s="313"/>
      <c r="H31" s="313"/>
      <c r="I31" s="379"/>
      <c r="J31" s="312">
        <v>4</v>
      </c>
      <c r="K31" s="313"/>
      <c r="L31" s="313"/>
      <c r="M31" s="314"/>
      <c r="N31" s="440">
        <v>8</v>
      </c>
      <c r="O31" s="441"/>
      <c r="P31" s="441"/>
      <c r="Q31" s="442"/>
      <c r="R31" s="312"/>
      <c r="S31" s="313"/>
      <c r="T31" s="313"/>
      <c r="U31" s="314"/>
      <c r="V31" s="241">
        <v>8</v>
      </c>
      <c r="W31" s="242"/>
      <c r="X31" s="242"/>
      <c r="Y31" s="243"/>
      <c r="Z31" s="241">
        <f>SUM(F31:Y31)</f>
        <v>52</v>
      </c>
      <c r="AA31" s="242"/>
      <c r="AB31" s="242"/>
      <c r="AC31" s="243"/>
      <c r="AD31" s="378"/>
      <c r="AE31" s="313"/>
      <c r="AF31" s="313"/>
      <c r="AG31" s="314"/>
      <c r="AH31" s="31"/>
      <c r="AI31" s="355"/>
      <c r="AJ31" s="356"/>
      <c r="AK31" s="356"/>
      <c r="AL31" s="356"/>
      <c r="AM31" s="356"/>
      <c r="AN31" s="356"/>
      <c r="AO31" s="357"/>
      <c r="AP31" s="355"/>
      <c r="AQ31" s="356"/>
      <c r="AR31" s="356"/>
      <c r="AS31" s="356"/>
      <c r="AT31" s="356"/>
      <c r="AU31" s="356"/>
      <c r="AV31" s="357"/>
      <c r="AW31" s="333"/>
      <c r="AX31" s="334"/>
      <c r="AY31" s="334"/>
      <c r="AZ31" s="334"/>
      <c r="BA31" s="334"/>
      <c r="BB31" s="334"/>
      <c r="BC31" s="335"/>
    </row>
    <row r="32" spans="2:55" ht="30" customHeight="1" x14ac:dyDescent="0.25">
      <c r="B32" s="248">
        <v>2</v>
      </c>
      <c r="C32" s="249"/>
      <c r="D32" s="249"/>
      <c r="E32" s="250"/>
      <c r="F32" s="380">
        <v>32</v>
      </c>
      <c r="G32" s="316"/>
      <c r="H32" s="316"/>
      <c r="I32" s="381"/>
      <c r="J32" s="315">
        <v>5</v>
      </c>
      <c r="K32" s="316"/>
      <c r="L32" s="316"/>
      <c r="M32" s="317"/>
      <c r="N32" s="380"/>
      <c r="O32" s="316"/>
      <c r="P32" s="316"/>
      <c r="Q32" s="381"/>
      <c r="R32" s="315">
        <v>1</v>
      </c>
      <c r="S32" s="316"/>
      <c r="T32" s="316"/>
      <c r="U32" s="317"/>
      <c r="V32" s="346">
        <v>6</v>
      </c>
      <c r="W32" s="347"/>
      <c r="X32" s="347"/>
      <c r="Y32" s="348"/>
      <c r="Z32" s="346">
        <f>SUM(F32:Y32)</f>
        <v>44</v>
      </c>
      <c r="AA32" s="347"/>
      <c r="AB32" s="347"/>
      <c r="AC32" s="348"/>
      <c r="AD32" s="398"/>
      <c r="AE32" s="304"/>
      <c r="AF32" s="304"/>
      <c r="AG32" s="305"/>
      <c r="AH32" s="31"/>
      <c r="AI32" s="297"/>
      <c r="AJ32" s="298"/>
      <c r="AK32" s="298"/>
      <c r="AL32" s="298"/>
      <c r="AM32" s="298"/>
      <c r="AN32" s="298"/>
      <c r="AO32" s="299"/>
      <c r="AP32" s="297"/>
      <c r="AQ32" s="298"/>
      <c r="AR32" s="298"/>
      <c r="AS32" s="298"/>
      <c r="AT32" s="298"/>
      <c r="AU32" s="298"/>
      <c r="AV32" s="299"/>
      <c r="AW32" s="324"/>
      <c r="AX32" s="325"/>
      <c r="AY32" s="325"/>
      <c r="AZ32" s="325"/>
      <c r="BA32" s="325"/>
      <c r="BB32" s="325"/>
      <c r="BC32" s="326"/>
    </row>
    <row r="33" spans="2:55" ht="30" customHeight="1" x14ac:dyDescent="0.25">
      <c r="B33" s="248">
        <v>3</v>
      </c>
      <c r="C33" s="249"/>
      <c r="D33" s="249"/>
      <c r="E33" s="250"/>
      <c r="F33" s="358"/>
      <c r="G33" s="319"/>
      <c r="H33" s="319"/>
      <c r="I33" s="359"/>
      <c r="J33" s="318"/>
      <c r="K33" s="319"/>
      <c r="L33" s="319"/>
      <c r="M33" s="320"/>
      <c r="N33" s="358"/>
      <c r="O33" s="319"/>
      <c r="P33" s="319"/>
      <c r="Q33" s="359"/>
      <c r="R33" s="318"/>
      <c r="S33" s="319"/>
      <c r="T33" s="319"/>
      <c r="U33" s="320"/>
      <c r="V33" s="451"/>
      <c r="W33" s="452"/>
      <c r="X33" s="452"/>
      <c r="Y33" s="453"/>
      <c r="Z33" s="336"/>
      <c r="AA33" s="337"/>
      <c r="AB33" s="337"/>
      <c r="AC33" s="338"/>
      <c r="AD33" s="398"/>
      <c r="AE33" s="304"/>
      <c r="AF33" s="304"/>
      <c r="AG33" s="305"/>
      <c r="AH33" s="31"/>
      <c r="AI33" s="297"/>
      <c r="AJ33" s="298"/>
      <c r="AK33" s="298"/>
      <c r="AL33" s="298"/>
      <c r="AM33" s="298"/>
      <c r="AN33" s="298"/>
      <c r="AO33" s="299"/>
      <c r="AP33" s="297"/>
      <c r="AQ33" s="298"/>
      <c r="AR33" s="298"/>
      <c r="AS33" s="298"/>
      <c r="AT33" s="298"/>
      <c r="AU33" s="298"/>
      <c r="AV33" s="299"/>
      <c r="AW33" s="324"/>
      <c r="AX33" s="325"/>
      <c r="AY33" s="325"/>
      <c r="AZ33" s="325"/>
      <c r="BA33" s="325"/>
      <c r="BB33" s="325"/>
      <c r="BC33" s="326"/>
    </row>
    <row r="34" spans="2:55" ht="30" customHeight="1" thickBot="1" x14ac:dyDescent="0.3">
      <c r="B34" s="423">
        <v>4</v>
      </c>
      <c r="C34" s="424"/>
      <c r="D34" s="424"/>
      <c r="E34" s="425"/>
      <c r="F34" s="360"/>
      <c r="G34" s="322"/>
      <c r="H34" s="322"/>
      <c r="I34" s="361"/>
      <c r="J34" s="321"/>
      <c r="K34" s="322"/>
      <c r="L34" s="322"/>
      <c r="M34" s="323"/>
      <c r="N34" s="399"/>
      <c r="O34" s="400"/>
      <c r="P34" s="400"/>
      <c r="Q34" s="401"/>
      <c r="R34" s="321"/>
      <c r="S34" s="322"/>
      <c r="T34" s="322"/>
      <c r="U34" s="323"/>
      <c r="V34" s="454"/>
      <c r="W34" s="455"/>
      <c r="X34" s="455"/>
      <c r="Y34" s="456"/>
      <c r="Z34" s="339"/>
      <c r="AA34" s="340"/>
      <c r="AB34" s="340"/>
      <c r="AC34" s="341"/>
      <c r="AD34" s="327"/>
      <c r="AE34" s="328"/>
      <c r="AF34" s="328"/>
      <c r="AG34" s="329"/>
      <c r="AH34" s="31"/>
      <c r="AI34" s="297"/>
      <c r="AJ34" s="298"/>
      <c r="AK34" s="298"/>
      <c r="AL34" s="298"/>
      <c r="AM34" s="298"/>
      <c r="AN34" s="298"/>
      <c r="AO34" s="299"/>
      <c r="AP34" s="297"/>
      <c r="AQ34" s="298"/>
      <c r="AR34" s="298"/>
      <c r="AS34" s="298"/>
      <c r="AT34" s="298"/>
      <c r="AU34" s="298"/>
      <c r="AV34" s="299"/>
      <c r="AW34" s="324"/>
      <c r="AX34" s="325"/>
      <c r="AY34" s="325"/>
      <c r="AZ34" s="325"/>
      <c r="BA34" s="325"/>
      <c r="BB34" s="325"/>
      <c r="BC34" s="326"/>
    </row>
    <row r="35" spans="2:55" ht="30" customHeight="1" thickBot="1" x14ac:dyDescent="0.3">
      <c r="B35" s="457" t="s">
        <v>63</v>
      </c>
      <c r="C35" s="458"/>
      <c r="D35" s="458"/>
      <c r="E35" s="459"/>
      <c r="F35" s="294">
        <f>F31+F32+F33+F34</f>
        <v>64</v>
      </c>
      <c r="G35" s="292"/>
      <c r="H35" s="292"/>
      <c r="I35" s="295"/>
      <c r="J35" s="291">
        <f>J31+J32+J33+J34</f>
        <v>9</v>
      </c>
      <c r="K35" s="292"/>
      <c r="L35" s="292"/>
      <c r="M35" s="293"/>
      <c r="N35" s="294">
        <f>N31+N32+N33+N34</f>
        <v>8</v>
      </c>
      <c r="O35" s="292"/>
      <c r="P35" s="292"/>
      <c r="Q35" s="295"/>
      <c r="R35" s="291">
        <f t="shared" ref="R35" si="0">SUM(R31:U34)</f>
        <v>1</v>
      </c>
      <c r="S35" s="292"/>
      <c r="T35" s="292"/>
      <c r="U35" s="293"/>
      <c r="V35" s="294">
        <f>V31+V32+V33+V34</f>
        <v>14</v>
      </c>
      <c r="W35" s="292"/>
      <c r="X35" s="292"/>
      <c r="Y35" s="295"/>
      <c r="Z35" s="291">
        <f t="shared" ref="Z35" si="1">SUM(Z31:AC34)</f>
        <v>96</v>
      </c>
      <c r="AA35" s="292"/>
      <c r="AB35" s="292"/>
      <c r="AC35" s="293"/>
      <c r="AD35" s="330"/>
      <c r="AE35" s="331"/>
      <c r="AF35" s="331"/>
      <c r="AG35" s="332"/>
      <c r="AH35" s="31"/>
      <c r="AI35" s="270"/>
      <c r="AJ35" s="271"/>
      <c r="AK35" s="271"/>
      <c r="AL35" s="271"/>
      <c r="AM35" s="271"/>
      <c r="AN35" s="271"/>
      <c r="AO35" s="272"/>
      <c r="AP35" s="270"/>
      <c r="AQ35" s="271"/>
      <c r="AR35" s="271"/>
      <c r="AS35" s="271"/>
      <c r="AT35" s="271"/>
      <c r="AU35" s="271"/>
      <c r="AV35" s="272"/>
      <c r="AW35" s="402"/>
      <c r="AX35" s="403"/>
      <c r="AY35" s="403"/>
      <c r="AZ35" s="403"/>
      <c r="BA35" s="403"/>
      <c r="BB35" s="403"/>
      <c r="BC35" s="404"/>
    </row>
    <row r="36" spans="2:55" x14ac:dyDescent="0.25">
      <c r="B36" s="18"/>
      <c r="C36" s="18"/>
      <c r="D36" s="18"/>
      <c r="E36" s="18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31"/>
      <c r="AI36" s="19"/>
      <c r="AJ36" s="19"/>
      <c r="AK36" s="19"/>
      <c r="AL36" s="19"/>
      <c r="AM36" s="19"/>
      <c r="AN36" s="19"/>
      <c r="AO36" s="19"/>
      <c r="AP36" s="19"/>
      <c r="AQ36" s="23"/>
      <c r="AR36" s="23"/>
      <c r="AS36" s="23"/>
      <c r="AT36" s="23"/>
      <c r="AU36" s="31"/>
      <c r="AV36" s="24"/>
      <c r="AW36" s="24"/>
      <c r="AX36" s="24"/>
      <c r="AY36" s="24"/>
      <c r="AZ36" s="23"/>
      <c r="BA36" s="23"/>
      <c r="BB36" s="23"/>
      <c r="BC36" s="23"/>
    </row>
    <row r="37" spans="2:55" ht="15.75" thickBot="1" x14ac:dyDescent="0.3">
      <c r="B37" s="269" t="s">
        <v>16</v>
      </c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269"/>
      <c r="AT37" s="269"/>
      <c r="AU37" s="296" t="s">
        <v>15</v>
      </c>
      <c r="AV37" s="296"/>
      <c r="AW37" s="296"/>
      <c r="AX37" s="296"/>
      <c r="AY37" s="296"/>
      <c r="AZ37" s="296"/>
      <c r="BA37" s="296"/>
      <c r="BB37" s="296"/>
      <c r="BC37" s="296"/>
    </row>
    <row r="38" spans="2:55" ht="60" customHeight="1" thickBot="1" x14ac:dyDescent="0.3">
      <c r="B38" s="368" t="s">
        <v>111</v>
      </c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/>
      <c r="N38" s="369"/>
      <c r="O38" s="369"/>
      <c r="P38" s="369"/>
      <c r="Q38" s="369"/>
      <c r="R38" s="369"/>
      <c r="S38" s="369"/>
      <c r="T38" s="369"/>
      <c r="U38" s="369"/>
      <c r="V38" s="369"/>
      <c r="W38" s="369"/>
      <c r="X38" s="369"/>
      <c r="Y38" s="369"/>
      <c r="Z38" s="369"/>
      <c r="AA38" s="369"/>
      <c r="AB38" s="369"/>
      <c r="AC38" s="369"/>
      <c r="AD38" s="369"/>
      <c r="AE38" s="369"/>
      <c r="AF38" s="369"/>
      <c r="AG38" s="369"/>
      <c r="AH38" s="369"/>
      <c r="AI38" s="369"/>
      <c r="AJ38" s="369"/>
      <c r="AK38" s="369"/>
      <c r="AL38" s="369"/>
      <c r="AM38" s="369"/>
      <c r="AN38" s="369"/>
      <c r="AO38" s="369"/>
      <c r="AP38" s="369"/>
      <c r="AQ38" s="369"/>
      <c r="AR38" s="369"/>
      <c r="AS38" s="370"/>
      <c r="AT38" s="23"/>
      <c r="AU38" s="405" t="s">
        <v>117</v>
      </c>
      <c r="AV38" s="406"/>
      <c r="AW38" s="406"/>
      <c r="AX38" s="406"/>
      <c r="AY38" s="407"/>
      <c r="AZ38" s="362" t="s">
        <v>18</v>
      </c>
      <c r="BA38" s="363"/>
      <c r="BB38" s="363"/>
      <c r="BC38" s="364"/>
    </row>
    <row r="39" spans="2:55" ht="30" customHeight="1" thickBot="1" x14ac:dyDescent="0.3">
      <c r="B39" s="273" t="s">
        <v>17</v>
      </c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274"/>
      <c r="R39" s="274"/>
      <c r="S39" s="274"/>
      <c r="T39" s="274"/>
      <c r="U39" s="274"/>
      <c r="V39" s="274"/>
      <c r="W39" s="274"/>
      <c r="X39" s="274"/>
      <c r="Y39" s="274"/>
      <c r="Z39" s="274"/>
      <c r="AA39" s="274"/>
      <c r="AB39" s="274"/>
      <c r="AC39" s="274"/>
      <c r="AD39" s="274"/>
      <c r="AE39" s="274"/>
      <c r="AF39" s="274"/>
      <c r="AG39" s="274"/>
      <c r="AH39" s="274"/>
      <c r="AI39" s="274"/>
      <c r="AJ39" s="274"/>
      <c r="AK39" s="275"/>
      <c r="AL39" s="273" t="s">
        <v>18</v>
      </c>
      <c r="AM39" s="274"/>
      <c r="AN39" s="274"/>
      <c r="AO39" s="275"/>
      <c r="AP39" s="273" t="s">
        <v>65</v>
      </c>
      <c r="AQ39" s="274"/>
      <c r="AR39" s="274"/>
      <c r="AS39" s="275"/>
      <c r="AT39" s="23"/>
      <c r="AU39" s="282" t="s">
        <v>122</v>
      </c>
      <c r="AV39" s="283"/>
      <c r="AW39" s="283"/>
      <c r="AX39" s="283"/>
      <c r="AY39" s="284"/>
      <c r="AZ39" s="426">
        <v>4</v>
      </c>
      <c r="BA39" s="427"/>
      <c r="BB39" s="427"/>
      <c r="BC39" s="428"/>
    </row>
    <row r="40" spans="2:55" ht="30" customHeight="1" x14ac:dyDescent="0.25">
      <c r="B40" s="437" t="s">
        <v>73</v>
      </c>
      <c r="C40" s="438"/>
      <c r="D40" s="438"/>
      <c r="E40" s="438"/>
      <c r="F40" s="438"/>
      <c r="G40" s="438"/>
      <c r="H40" s="438"/>
      <c r="I40" s="438"/>
      <c r="J40" s="438"/>
      <c r="K40" s="438"/>
      <c r="L40" s="438"/>
      <c r="M40" s="438"/>
      <c r="N40" s="438"/>
      <c r="O40" s="438"/>
      <c r="P40" s="438"/>
      <c r="Q40" s="438"/>
      <c r="R40" s="438"/>
      <c r="S40" s="438"/>
      <c r="T40" s="438"/>
      <c r="U40" s="438"/>
      <c r="V40" s="438"/>
      <c r="W40" s="438"/>
      <c r="X40" s="438"/>
      <c r="Y40" s="438"/>
      <c r="Z40" s="438"/>
      <c r="AA40" s="438"/>
      <c r="AB40" s="438"/>
      <c r="AC40" s="438"/>
      <c r="AD40" s="438"/>
      <c r="AE40" s="438"/>
      <c r="AF40" s="438"/>
      <c r="AG40" s="438"/>
      <c r="AH40" s="438"/>
      <c r="AI40" s="438"/>
      <c r="AJ40" s="438"/>
      <c r="AK40" s="439"/>
      <c r="AL40" s="300">
        <v>2</v>
      </c>
      <c r="AM40" s="301"/>
      <c r="AN40" s="301"/>
      <c r="AO40" s="302"/>
      <c r="AP40" s="300">
        <v>4</v>
      </c>
      <c r="AQ40" s="301"/>
      <c r="AR40" s="301"/>
      <c r="AS40" s="302"/>
      <c r="AT40" s="23"/>
      <c r="AU40" s="285"/>
      <c r="AV40" s="286"/>
      <c r="AW40" s="286"/>
      <c r="AX40" s="286"/>
      <c r="AY40" s="287"/>
      <c r="AZ40" s="429"/>
      <c r="BA40" s="397"/>
      <c r="BB40" s="397"/>
      <c r="BC40" s="430"/>
    </row>
    <row r="41" spans="2:55" ht="30" customHeight="1" x14ac:dyDescent="0.25">
      <c r="B41" s="408" t="s">
        <v>74</v>
      </c>
      <c r="C41" s="409"/>
      <c r="D41" s="409"/>
      <c r="E41" s="409"/>
      <c r="F41" s="409"/>
      <c r="G41" s="409"/>
      <c r="H41" s="409"/>
      <c r="I41" s="409"/>
      <c r="J41" s="409"/>
      <c r="K41" s="409"/>
      <c r="L41" s="409"/>
      <c r="M41" s="409"/>
      <c r="N41" s="409"/>
      <c r="O41" s="409"/>
      <c r="P41" s="409"/>
      <c r="Q41" s="409"/>
      <c r="R41" s="409"/>
      <c r="S41" s="409"/>
      <c r="T41" s="409"/>
      <c r="U41" s="409"/>
      <c r="V41" s="409"/>
      <c r="W41" s="409"/>
      <c r="X41" s="409"/>
      <c r="Y41" s="409"/>
      <c r="Z41" s="409"/>
      <c r="AA41" s="409"/>
      <c r="AB41" s="409"/>
      <c r="AC41" s="409"/>
      <c r="AD41" s="409"/>
      <c r="AE41" s="409"/>
      <c r="AF41" s="409"/>
      <c r="AG41" s="409"/>
      <c r="AH41" s="409"/>
      <c r="AI41" s="409"/>
      <c r="AJ41" s="409"/>
      <c r="AK41" s="410"/>
      <c r="AL41" s="303">
        <v>2</v>
      </c>
      <c r="AM41" s="304"/>
      <c r="AN41" s="304"/>
      <c r="AO41" s="305"/>
      <c r="AP41" s="303">
        <v>4</v>
      </c>
      <c r="AQ41" s="304"/>
      <c r="AR41" s="304"/>
      <c r="AS41" s="305"/>
      <c r="AT41" s="23"/>
      <c r="AU41" s="285"/>
      <c r="AV41" s="286"/>
      <c r="AW41" s="286"/>
      <c r="AX41" s="286"/>
      <c r="AY41" s="287"/>
      <c r="AZ41" s="429"/>
      <c r="BA41" s="397"/>
      <c r="BB41" s="397"/>
      <c r="BC41" s="430"/>
    </row>
    <row r="42" spans="2:55" ht="30" customHeight="1" thickBot="1" x14ac:dyDescent="0.3">
      <c r="B42" s="408"/>
      <c r="C42" s="409"/>
      <c r="D42" s="409"/>
      <c r="E42" s="409"/>
      <c r="F42" s="409"/>
      <c r="G42" s="409"/>
      <c r="H42" s="409"/>
      <c r="I42" s="409"/>
      <c r="J42" s="409"/>
      <c r="K42" s="409"/>
      <c r="L42" s="409"/>
      <c r="M42" s="409"/>
      <c r="N42" s="409"/>
      <c r="O42" s="409"/>
      <c r="P42" s="409"/>
      <c r="Q42" s="409"/>
      <c r="R42" s="409"/>
      <c r="S42" s="409"/>
      <c r="T42" s="409"/>
      <c r="U42" s="409"/>
      <c r="V42" s="409"/>
      <c r="W42" s="409"/>
      <c r="X42" s="409"/>
      <c r="Y42" s="409"/>
      <c r="Z42" s="409"/>
      <c r="AA42" s="409"/>
      <c r="AB42" s="409"/>
      <c r="AC42" s="409"/>
      <c r="AD42" s="409"/>
      <c r="AE42" s="409"/>
      <c r="AF42" s="409"/>
      <c r="AG42" s="409"/>
      <c r="AH42" s="409"/>
      <c r="AI42" s="409"/>
      <c r="AJ42" s="409"/>
      <c r="AK42" s="410"/>
      <c r="AL42" s="303"/>
      <c r="AM42" s="304"/>
      <c r="AN42" s="304"/>
      <c r="AO42" s="305"/>
      <c r="AP42" s="306"/>
      <c r="AQ42" s="307"/>
      <c r="AR42" s="307"/>
      <c r="AS42" s="308"/>
      <c r="AT42" s="23"/>
      <c r="AU42" s="285"/>
      <c r="AV42" s="286"/>
      <c r="AW42" s="286"/>
      <c r="AX42" s="286"/>
      <c r="AY42" s="287"/>
      <c r="AZ42" s="429"/>
      <c r="BA42" s="397"/>
      <c r="BB42" s="397"/>
      <c r="BC42" s="430"/>
    </row>
    <row r="43" spans="2:55" ht="30" customHeight="1" thickBot="1" x14ac:dyDescent="0.3">
      <c r="B43" s="276" t="s">
        <v>64</v>
      </c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277"/>
      <c r="P43" s="277"/>
      <c r="Q43" s="277"/>
      <c r="R43" s="277"/>
      <c r="S43" s="277"/>
      <c r="T43" s="277"/>
      <c r="U43" s="277"/>
      <c r="V43" s="277"/>
      <c r="W43" s="277"/>
      <c r="X43" s="277"/>
      <c r="Y43" s="277"/>
      <c r="Z43" s="277"/>
      <c r="AA43" s="277"/>
      <c r="AB43" s="277"/>
      <c r="AC43" s="277"/>
      <c r="AD43" s="277"/>
      <c r="AE43" s="277"/>
      <c r="AF43" s="277"/>
      <c r="AG43" s="277"/>
      <c r="AH43" s="277"/>
      <c r="AI43" s="277"/>
      <c r="AJ43" s="277"/>
      <c r="AK43" s="277"/>
      <c r="AL43" s="277"/>
      <c r="AM43" s="277"/>
      <c r="AN43" s="277"/>
      <c r="AO43" s="278"/>
      <c r="AP43" s="279">
        <f>SUM(AP40:AS42)</f>
        <v>8</v>
      </c>
      <c r="AQ43" s="280"/>
      <c r="AR43" s="280"/>
      <c r="AS43" s="281"/>
      <c r="AT43" s="23"/>
      <c r="AU43" s="288"/>
      <c r="AV43" s="289"/>
      <c r="AW43" s="289"/>
      <c r="AX43" s="289"/>
      <c r="AY43" s="290"/>
      <c r="AZ43" s="431"/>
      <c r="BA43" s="432"/>
      <c r="BB43" s="432"/>
      <c r="BC43" s="433"/>
    </row>
    <row r="44" spans="2:55" x14ac:dyDescent="0.25">
      <c r="B44" s="18"/>
      <c r="C44" s="18"/>
      <c r="D44" s="18"/>
      <c r="E44" s="18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31"/>
      <c r="AI44" s="19"/>
      <c r="AJ44" s="19"/>
      <c r="AK44" s="19"/>
      <c r="AL44" s="19"/>
      <c r="AM44" s="19"/>
      <c r="AN44" s="19"/>
      <c r="AO44" s="19"/>
      <c r="AP44" s="19"/>
      <c r="AQ44" s="23"/>
      <c r="AR44" s="23"/>
      <c r="AS44" s="23"/>
      <c r="AT44" s="23"/>
      <c r="AU44" s="31"/>
      <c r="AV44" s="24"/>
      <c r="AW44" s="24"/>
      <c r="AX44" s="24"/>
      <c r="AY44" s="24"/>
      <c r="AZ44" s="23"/>
      <c r="BA44" s="23"/>
      <c r="BB44" s="23"/>
      <c r="BC44" s="23"/>
    </row>
    <row r="45" spans="2:55" ht="15.75" thickBot="1" x14ac:dyDescent="0.3">
      <c r="B45" s="269" t="s">
        <v>164</v>
      </c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269"/>
      <c r="AT45" s="269"/>
      <c r="AU45" s="269"/>
      <c r="AV45" s="269"/>
      <c r="AW45" s="269"/>
      <c r="AX45" s="269"/>
      <c r="AY45" s="269"/>
      <c r="AZ45" s="269"/>
      <c r="BA45" s="269"/>
      <c r="BB45" s="269"/>
      <c r="BC45" s="269"/>
    </row>
    <row r="46" spans="2:55" ht="30" customHeight="1" thickBot="1" x14ac:dyDescent="0.3">
      <c r="B46" s="273" t="s">
        <v>71</v>
      </c>
      <c r="C46" s="274"/>
      <c r="D46" s="274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74"/>
      <c r="R46" s="275"/>
      <c r="S46" s="273" t="s">
        <v>4</v>
      </c>
      <c r="T46" s="274"/>
      <c r="U46" s="274"/>
      <c r="V46" s="275"/>
      <c r="W46" s="273" t="s">
        <v>3</v>
      </c>
      <c r="X46" s="274"/>
      <c r="Y46" s="274"/>
      <c r="Z46" s="275"/>
      <c r="AA46" s="273" t="s">
        <v>70</v>
      </c>
      <c r="AB46" s="275"/>
      <c r="AC46" s="273" t="s">
        <v>71</v>
      </c>
      <c r="AD46" s="274"/>
      <c r="AE46" s="274"/>
      <c r="AF46" s="274"/>
      <c r="AG46" s="274"/>
      <c r="AH46" s="274"/>
      <c r="AI46" s="274"/>
      <c r="AJ46" s="274"/>
      <c r="AK46" s="274"/>
      <c r="AL46" s="274"/>
      <c r="AM46" s="274"/>
      <c r="AN46" s="274"/>
      <c r="AO46" s="274"/>
      <c r="AP46" s="274"/>
      <c r="AQ46" s="274"/>
      <c r="AR46" s="274"/>
      <c r="AS46" s="275"/>
      <c r="AT46" s="273" t="s">
        <v>4</v>
      </c>
      <c r="AU46" s="274"/>
      <c r="AV46" s="274"/>
      <c r="AW46" s="275"/>
      <c r="AX46" s="273" t="s">
        <v>3</v>
      </c>
      <c r="AY46" s="274"/>
      <c r="AZ46" s="274"/>
      <c r="BA46" s="275"/>
      <c r="BB46" s="273" t="s">
        <v>70</v>
      </c>
      <c r="BC46" s="275"/>
    </row>
    <row r="47" spans="2:55" ht="30" customHeight="1" thickBot="1" x14ac:dyDescent="0.3">
      <c r="B47" s="414" t="s">
        <v>110</v>
      </c>
      <c r="C47" s="415"/>
      <c r="D47" s="415"/>
      <c r="E47" s="415"/>
      <c r="F47" s="415"/>
      <c r="G47" s="415"/>
      <c r="H47" s="415"/>
      <c r="I47" s="415"/>
      <c r="J47" s="415"/>
      <c r="K47" s="415"/>
      <c r="L47" s="415"/>
      <c r="M47" s="415"/>
      <c r="N47" s="415"/>
      <c r="O47" s="415"/>
      <c r="P47" s="415"/>
      <c r="Q47" s="415"/>
      <c r="R47" s="415"/>
      <c r="S47" s="415"/>
      <c r="T47" s="415"/>
      <c r="U47" s="415"/>
      <c r="V47" s="415"/>
      <c r="W47" s="415"/>
      <c r="X47" s="415"/>
      <c r="Y47" s="415"/>
      <c r="Z47" s="415"/>
      <c r="AA47" s="415"/>
      <c r="AB47" s="415"/>
      <c r="AC47" s="415"/>
      <c r="AD47" s="415"/>
      <c r="AE47" s="415"/>
      <c r="AF47" s="415"/>
      <c r="AG47" s="415"/>
      <c r="AH47" s="415"/>
      <c r="AI47" s="415"/>
      <c r="AJ47" s="415"/>
      <c r="AK47" s="415"/>
      <c r="AL47" s="415"/>
      <c r="AM47" s="415"/>
      <c r="AN47" s="415"/>
      <c r="AO47" s="415"/>
      <c r="AP47" s="415"/>
      <c r="AQ47" s="415"/>
      <c r="AR47" s="415"/>
      <c r="AS47" s="415"/>
      <c r="AT47" s="415"/>
      <c r="AU47" s="415"/>
      <c r="AV47" s="415"/>
      <c r="AW47" s="415"/>
      <c r="AX47" s="415"/>
      <c r="AY47" s="415"/>
      <c r="AZ47" s="415"/>
      <c r="BA47" s="415"/>
      <c r="BB47" s="415"/>
      <c r="BC47" s="416"/>
    </row>
    <row r="48" spans="2:55" ht="30" customHeight="1" thickBot="1" x14ac:dyDescent="0.3">
      <c r="B48" s="235" t="s">
        <v>162</v>
      </c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7"/>
      <c r="S48" s="238">
        <f>Z103</f>
        <v>90</v>
      </c>
      <c r="T48" s="239"/>
      <c r="U48" s="239"/>
      <c r="V48" s="240"/>
      <c r="W48" s="238">
        <f>AB103</f>
        <v>2700</v>
      </c>
      <c r="X48" s="239"/>
      <c r="Y48" s="239"/>
      <c r="Z48" s="240"/>
      <c r="AA48" s="233">
        <f>W48/AX50*100</f>
        <v>75</v>
      </c>
      <c r="AB48" s="234"/>
      <c r="AC48" s="235" t="s">
        <v>163</v>
      </c>
      <c r="AD48" s="236"/>
      <c r="AE48" s="236"/>
      <c r="AF48" s="236"/>
      <c r="AG48" s="236"/>
      <c r="AH48" s="236"/>
      <c r="AI48" s="236"/>
      <c r="AJ48" s="236"/>
      <c r="AK48" s="236"/>
      <c r="AL48" s="236"/>
      <c r="AM48" s="236"/>
      <c r="AN48" s="236"/>
      <c r="AO48" s="236"/>
      <c r="AP48" s="236"/>
      <c r="AQ48" s="236"/>
      <c r="AR48" s="236"/>
      <c r="AS48" s="237"/>
      <c r="AT48" s="238">
        <f>Z111</f>
        <v>30</v>
      </c>
      <c r="AU48" s="239"/>
      <c r="AV48" s="239"/>
      <c r="AW48" s="240"/>
      <c r="AX48" s="417">
        <f>AB111</f>
        <v>900</v>
      </c>
      <c r="AY48" s="418"/>
      <c r="AZ48" s="418"/>
      <c r="BA48" s="419"/>
      <c r="BB48" s="233">
        <f>AX48/AX50*100</f>
        <v>25</v>
      </c>
      <c r="BC48" s="234"/>
    </row>
    <row r="49" spans="2:55" ht="30" customHeight="1" thickBot="1" x14ac:dyDescent="0.3">
      <c r="B49" s="434" t="s">
        <v>176</v>
      </c>
      <c r="C49" s="435"/>
      <c r="D49" s="435"/>
      <c r="E49" s="435"/>
      <c r="F49" s="435"/>
      <c r="G49" s="435"/>
      <c r="H49" s="435"/>
      <c r="I49" s="435"/>
      <c r="J49" s="435"/>
      <c r="K49" s="435"/>
      <c r="L49" s="435"/>
      <c r="M49" s="435"/>
      <c r="N49" s="435"/>
      <c r="O49" s="435"/>
      <c r="P49" s="435"/>
      <c r="Q49" s="435"/>
      <c r="R49" s="435"/>
      <c r="S49" s="435"/>
      <c r="T49" s="435"/>
      <c r="U49" s="435"/>
      <c r="V49" s="435"/>
      <c r="W49" s="238">
        <f>AD103</f>
        <v>1338</v>
      </c>
      <c r="X49" s="239"/>
      <c r="Y49" s="239"/>
      <c r="Z49" s="240"/>
      <c r="AA49" s="421">
        <f>AD103/AB103*100</f>
        <v>49.555555555555557</v>
      </c>
      <c r="AB49" s="422"/>
      <c r="AC49" s="434"/>
      <c r="AD49" s="435"/>
      <c r="AE49" s="435"/>
      <c r="AF49" s="435"/>
      <c r="AG49" s="435"/>
      <c r="AH49" s="435"/>
      <c r="AI49" s="435"/>
      <c r="AJ49" s="435"/>
      <c r="AK49" s="435"/>
      <c r="AL49" s="435"/>
      <c r="AM49" s="435"/>
      <c r="AN49" s="435"/>
      <c r="AO49" s="435"/>
      <c r="AP49" s="435"/>
      <c r="AQ49" s="435"/>
      <c r="AR49" s="435"/>
      <c r="AS49" s="435"/>
      <c r="AT49" s="435"/>
      <c r="AU49" s="435"/>
      <c r="AV49" s="435"/>
      <c r="AW49" s="436"/>
      <c r="AX49" s="238"/>
      <c r="AY49" s="239"/>
      <c r="AZ49" s="239"/>
      <c r="BA49" s="240"/>
      <c r="BB49" s="421"/>
      <c r="BC49" s="422"/>
    </row>
    <row r="50" spans="2:55" ht="30" customHeight="1" thickBot="1" x14ac:dyDescent="0.3">
      <c r="B50" s="114" t="s">
        <v>64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6"/>
      <c r="AT50" s="230">
        <f>S48+AT48</f>
        <v>120</v>
      </c>
      <c r="AU50" s="231"/>
      <c r="AV50" s="231"/>
      <c r="AW50" s="232"/>
      <c r="AX50" s="230">
        <f>W48+AX48</f>
        <v>3600</v>
      </c>
      <c r="AY50" s="231"/>
      <c r="AZ50" s="231"/>
      <c r="BA50" s="232"/>
      <c r="BB50" s="224">
        <f>AA48+BB48</f>
        <v>100</v>
      </c>
      <c r="BC50" s="225"/>
    </row>
    <row r="51" spans="2:55" ht="30" customHeight="1" thickBot="1" x14ac:dyDescent="0.3">
      <c r="B51" s="445" t="s">
        <v>165</v>
      </c>
      <c r="C51" s="446"/>
      <c r="D51" s="446"/>
      <c r="E51" s="446"/>
      <c r="F51" s="446"/>
      <c r="G51" s="446"/>
      <c r="H51" s="446"/>
      <c r="I51" s="446"/>
      <c r="J51" s="446"/>
      <c r="K51" s="446"/>
      <c r="L51" s="446"/>
      <c r="M51" s="446"/>
      <c r="N51" s="446"/>
      <c r="O51" s="446"/>
      <c r="P51" s="446"/>
      <c r="Q51" s="446"/>
      <c r="R51" s="447"/>
      <c r="S51" s="226">
        <f>Z91+Z92</f>
        <v>6</v>
      </c>
      <c r="T51" s="227"/>
      <c r="U51" s="227"/>
      <c r="V51" s="228"/>
      <c r="W51" s="226">
        <f>AB91+AB92</f>
        <v>180</v>
      </c>
      <c r="X51" s="227"/>
      <c r="Y51" s="227"/>
      <c r="Z51" s="228"/>
      <c r="AA51" s="263">
        <f>W51/AX52*100</f>
        <v>100</v>
      </c>
      <c r="AB51" s="264"/>
      <c r="AC51" s="411" t="s">
        <v>215</v>
      </c>
      <c r="AD51" s="412"/>
      <c r="AE51" s="412"/>
      <c r="AF51" s="412"/>
      <c r="AG51" s="412"/>
      <c r="AH51" s="412"/>
      <c r="AI51" s="412"/>
      <c r="AJ51" s="412"/>
      <c r="AK51" s="412"/>
      <c r="AL51" s="412"/>
      <c r="AM51" s="412"/>
      <c r="AN51" s="412"/>
      <c r="AO51" s="412"/>
      <c r="AP51" s="412"/>
      <c r="AQ51" s="412"/>
      <c r="AR51" s="412"/>
      <c r="AS51" s="413"/>
      <c r="AT51" s="226"/>
      <c r="AU51" s="227"/>
      <c r="AV51" s="227"/>
      <c r="AW51" s="228"/>
      <c r="AX51" s="260"/>
      <c r="AY51" s="261"/>
      <c r="AZ51" s="261"/>
      <c r="BA51" s="262"/>
      <c r="BB51" s="263"/>
      <c r="BC51" s="264"/>
    </row>
    <row r="52" spans="2:55" ht="30" customHeight="1" thickBot="1" x14ac:dyDescent="0.3">
      <c r="B52" s="114" t="s">
        <v>64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6"/>
      <c r="AT52" s="230">
        <f>S51+AT51</f>
        <v>6</v>
      </c>
      <c r="AU52" s="231"/>
      <c r="AV52" s="231"/>
      <c r="AW52" s="232"/>
      <c r="AX52" s="230">
        <f>W51+AX51</f>
        <v>180</v>
      </c>
      <c r="AY52" s="231"/>
      <c r="AZ52" s="231"/>
      <c r="BA52" s="232"/>
      <c r="BB52" s="224">
        <f>AA50+BB50</f>
        <v>100</v>
      </c>
      <c r="BC52" s="225"/>
    </row>
    <row r="53" spans="2:55" s="55" customFormat="1" ht="30" customHeight="1" thickBot="1" x14ac:dyDescent="0.3">
      <c r="B53" s="235" t="s">
        <v>196</v>
      </c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7"/>
      <c r="S53" s="238">
        <f>SUM(Z73:AA92)</f>
        <v>60</v>
      </c>
      <c r="T53" s="239"/>
      <c r="U53" s="239"/>
      <c r="V53" s="240"/>
      <c r="W53" s="238">
        <f>S53*30</f>
        <v>1800</v>
      </c>
      <c r="X53" s="239"/>
      <c r="Y53" s="239"/>
      <c r="Z53" s="240"/>
      <c r="AA53" s="233">
        <f>W53/AX55*100</f>
        <v>50</v>
      </c>
      <c r="AB53" s="234"/>
      <c r="AC53" s="235"/>
      <c r="AD53" s="236"/>
      <c r="AE53" s="236"/>
      <c r="AF53" s="236"/>
      <c r="AG53" s="236"/>
      <c r="AH53" s="236"/>
      <c r="AI53" s="236"/>
      <c r="AJ53" s="236"/>
      <c r="AK53" s="236"/>
      <c r="AL53" s="236"/>
      <c r="AM53" s="236"/>
      <c r="AN53" s="236"/>
      <c r="AO53" s="236"/>
      <c r="AP53" s="236"/>
      <c r="AQ53" s="236"/>
      <c r="AR53" s="236"/>
      <c r="AS53" s="237"/>
      <c r="AT53" s="238"/>
      <c r="AU53" s="239"/>
      <c r="AV53" s="239"/>
      <c r="AW53" s="240"/>
      <c r="AX53" s="417"/>
      <c r="AY53" s="418"/>
      <c r="AZ53" s="418"/>
      <c r="BA53" s="419"/>
      <c r="BB53" s="233"/>
      <c r="BC53" s="234"/>
    </row>
    <row r="54" spans="2:55" s="55" customFormat="1" ht="30" customHeight="1" thickBot="1" x14ac:dyDescent="0.3">
      <c r="B54" s="235" t="s">
        <v>197</v>
      </c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  <c r="Q54" s="236"/>
      <c r="R54" s="237"/>
      <c r="S54" s="238">
        <f>SUM(Z93:AA102)+Z111</f>
        <v>60</v>
      </c>
      <c r="T54" s="239"/>
      <c r="U54" s="239"/>
      <c r="V54" s="240"/>
      <c r="W54" s="238">
        <f>S54*30</f>
        <v>1800</v>
      </c>
      <c r="X54" s="239"/>
      <c r="Y54" s="239"/>
      <c r="Z54" s="240"/>
      <c r="AA54" s="233">
        <f>W54/AX55*100</f>
        <v>50</v>
      </c>
      <c r="AB54" s="234"/>
      <c r="AC54" s="235"/>
      <c r="AD54" s="236"/>
      <c r="AE54" s="236"/>
      <c r="AF54" s="236"/>
      <c r="AG54" s="236"/>
      <c r="AH54" s="236"/>
      <c r="AI54" s="236"/>
      <c r="AJ54" s="236"/>
      <c r="AK54" s="236"/>
      <c r="AL54" s="236"/>
      <c r="AM54" s="236"/>
      <c r="AN54" s="236"/>
      <c r="AO54" s="236"/>
      <c r="AP54" s="236"/>
      <c r="AQ54" s="236"/>
      <c r="AR54" s="236"/>
      <c r="AS54" s="237"/>
      <c r="AT54" s="238"/>
      <c r="AU54" s="239"/>
      <c r="AV54" s="239"/>
      <c r="AW54" s="240"/>
      <c r="AX54" s="417"/>
      <c r="AY54" s="418"/>
      <c r="AZ54" s="418"/>
      <c r="BA54" s="419"/>
      <c r="BB54" s="233"/>
      <c r="BC54" s="234"/>
    </row>
    <row r="55" spans="2:55" s="55" customFormat="1" ht="30" customHeight="1" thickBot="1" x14ac:dyDescent="0.3">
      <c r="B55" s="114" t="s">
        <v>64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6"/>
      <c r="AT55" s="230">
        <f>S53+S54</f>
        <v>120</v>
      </c>
      <c r="AU55" s="231"/>
      <c r="AV55" s="231"/>
      <c r="AW55" s="232"/>
      <c r="AX55" s="230">
        <f>W53+W54+AX53+AX54</f>
        <v>3600</v>
      </c>
      <c r="AY55" s="231"/>
      <c r="AZ55" s="231"/>
      <c r="BA55" s="232"/>
      <c r="BB55" s="224">
        <f>AA53+AA54+BB53+BB54</f>
        <v>100</v>
      </c>
      <c r="BC55" s="225"/>
    </row>
    <row r="56" spans="2:55" s="55" customFormat="1" ht="15" customHeight="1" x14ac:dyDescent="0.25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17"/>
      <c r="AU56" s="17"/>
      <c r="AV56" s="17"/>
      <c r="AW56" s="17"/>
      <c r="AX56" s="17"/>
      <c r="AY56" s="17"/>
      <c r="AZ56" s="17"/>
      <c r="BA56" s="17"/>
      <c r="BB56" s="40"/>
      <c r="BC56" s="40"/>
    </row>
    <row r="57" spans="2:55" s="55" customFormat="1" ht="15" customHeight="1" x14ac:dyDescent="0.25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17"/>
      <c r="AU57" s="17"/>
      <c r="AV57" s="17"/>
      <c r="AW57" s="17"/>
      <c r="AX57" s="17"/>
      <c r="AY57" s="17"/>
      <c r="AZ57" s="17"/>
      <c r="BA57" s="17"/>
      <c r="BB57" s="40"/>
      <c r="BC57" s="40"/>
    </row>
    <row r="58" spans="2:55" s="55" customFormat="1" ht="15" customHeight="1" x14ac:dyDescent="0.25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17"/>
      <c r="AU58" s="17"/>
      <c r="AV58" s="17"/>
      <c r="AW58" s="17"/>
      <c r="AX58" s="17"/>
      <c r="AY58" s="17"/>
      <c r="AZ58" s="17"/>
      <c r="BA58" s="17"/>
      <c r="BB58" s="40"/>
      <c r="BC58" s="40"/>
    </row>
    <row r="59" spans="2:55" s="55" customFormat="1" ht="15" customHeight="1" x14ac:dyDescent="0.2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17"/>
      <c r="AU59" s="17"/>
      <c r="AV59" s="17"/>
      <c r="AW59" s="17"/>
      <c r="AX59" s="17"/>
      <c r="AY59" s="17"/>
      <c r="AZ59" s="17"/>
      <c r="BA59" s="17"/>
      <c r="BB59" s="40"/>
      <c r="BC59" s="40"/>
    </row>
    <row r="60" spans="2:55" s="55" customFormat="1" ht="15.75" customHeight="1" x14ac:dyDescent="0.2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17"/>
      <c r="AU60" s="17"/>
      <c r="AV60" s="17"/>
      <c r="AW60" s="17"/>
      <c r="AX60" s="17"/>
      <c r="AY60" s="17"/>
      <c r="AZ60" s="17"/>
      <c r="BA60" s="17"/>
      <c r="BB60" s="40"/>
      <c r="BC60" s="40"/>
    </row>
    <row r="61" spans="2:55" s="55" customFormat="1" x14ac:dyDescent="0.2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17"/>
      <c r="AU61" s="17"/>
      <c r="AV61" s="17"/>
      <c r="AW61" s="17"/>
      <c r="AX61" s="17"/>
      <c r="AY61" s="17"/>
      <c r="AZ61" s="17"/>
      <c r="BA61" s="17"/>
      <c r="BB61" s="40"/>
      <c r="BC61" s="40"/>
    </row>
    <row r="62" spans="2:55" x14ac:dyDescent="0.25">
      <c r="B62" s="420" t="s">
        <v>106</v>
      </c>
      <c r="C62" s="420"/>
      <c r="D62" s="420"/>
      <c r="E62" s="420"/>
      <c r="F62" s="420"/>
      <c r="G62" s="420"/>
      <c r="H62" s="420"/>
      <c r="I62" s="420"/>
      <c r="J62" s="420"/>
      <c r="K62" s="420"/>
      <c r="L62" s="420"/>
      <c r="M62" s="420"/>
      <c r="N62" s="420"/>
      <c r="O62" s="420"/>
      <c r="P62" s="420"/>
      <c r="Q62" s="420"/>
      <c r="R62" s="420"/>
      <c r="S62" s="420"/>
      <c r="T62" s="420"/>
      <c r="U62" s="420"/>
      <c r="V62" s="420"/>
      <c r="W62" s="420"/>
      <c r="X62" s="420"/>
      <c r="Y62" s="420"/>
      <c r="Z62" s="420"/>
      <c r="AA62" s="420"/>
      <c r="AB62" s="420"/>
      <c r="AC62" s="420"/>
      <c r="AD62" s="420"/>
      <c r="AE62" s="420"/>
      <c r="AF62" s="420"/>
      <c r="AG62" s="420"/>
      <c r="AH62" s="420"/>
      <c r="AI62" s="420"/>
      <c r="AJ62" s="420"/>
      <c r="AK62" s="420"/>
      <c r="AL62" s="420"/>
      <c r="AM62" s="420"/>
      <c r="AN62" s="420"/>
      <c r="AO62" s="420"/>
      <c r="AP62" s="420"/>
      <c r="AQ62" s="420"/>
      <c r="AR62" s="420"/>
      <c r="AS62" s="420"/>
      <c r="AT62" s="420"/>
      <c r="AU62" s="420"/>
      <c r="AV62" s="420"/>
      <c r="AW62" s="420"/>
      <c r="AX62" s="420"/>
      <c r="AY62" s="420"/>
      <c r="AZ62" s="420"/>
      <c r="BA62" s="420"/>
      <c r="BB62" s="420"/>
      <c r="BC62" s="420"/>
    </row>
    <row r="63" spans="2:55" ht="15.75" thickBot="1" x14ac:dyDescent="0.3">
      <c r="B63" s="229" t="s">
        <v>72</v>
      </c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397"/>
      <c r="AO63" s="397"/>
      <c r="AP63" s="397"/>
      <c r="AQ63" s="397"/>
      <c r="AR63" s="397"/>
      <c r="AS63" s="397"/>
      <c r="AT63" s="397"/>
      <c r="AU63" s="397"/>
      <c r="AV63" s="397"/>
      <c r="AW63" s="397"/>
      <c r="AX63" s="397"/>
      <c r="AY63" s="397"/>
      <c r="AZ63" s="26"/>
      <c r="BA63" s="26"/>
      <c r="BB63" s="26"/>
      <c r="BC63" s="26"/>
    </row>
    <row r="64" spans="2:55" s="16" customFormat="1" ht="15.75" customHeight="1" thickBot="1" x14ac:dyDescent="0.3">
      <c r="B64" s="132" t="s">
        <v>66</v>
      </c>
      <c r="C64" s="244"/>
      <c r="D64" s="245" t="s">
        <v>34</v>
      </c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7"/>
      <c r="R64" s="393" t="s">
        <v>2</v>
      </c>
      <c r="S64" s="394"/>
      <c r="T64" s="394"/>
      <c r="U64" s="394"/>
      <c r="V64" s="394"/>
      <c r="W64" s="394"/>
      <c r="X64" s="394"/>
      <c r="Y64" s="395"/>
      <c r="Z64" s="457" t="s">
        <v>28</v>
      </c>
      <c r="AA64" s="458"/>
      <c r="AB64" s="458"/>
      <c r="AC64" s="458"/>
      <c r="AD64" s="458"/>
      <c r="AE64" s="458"/>
      <c r="AF64" s="458"/>
      <c r="AG64" s="458"/>
      <c r="AH64" s="458"/>
      <c r="AI64" s="458"/>
      <c r="AJ64" s="458"/>
      <c r="AK64" s="458"/>
      <c r="AL64" s="458"/>
      <c r="AM64" s="460"/>
      <c r="AN64" s="457" t="s">
        <v>27</v>
      </c>
      <c r="AO64" s="458"/>
      <c r="AP64" s="458"/>
      <c r="AQ64" s="458"/>
      <c r="AR64" s="458"/>
      <c r="AS64" s="458"/>
      <c r="AT64" s="458"/>
      <c r="AU64" s="458"/>
      <c r="AV64" s="458"/>
      <c r="AW64" s="458"/>
      <c r="AX64" s="458"/>
      <c r="AY64" s="458"/>
      <c r="AZ64" s="458"/>
      <c r="BA64" s="458"/>
      <c r="BB64" s="458"/>
      <c r="BC64" s="459"/>
    </row>
    <row r="65" spans="1:55" s="16" customFormat="1" ht="15.75" customHeight="1" x14ac:dyDescent="0.25">
      <c r="B65" s="134"/>
      <c r="C65" s="170"/>
      <c r="D65" s="248"/>
      <c r="E65" s="249"/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50"/>
      <c r="R65" s="132" t="s">
        <v>32</v>
      </c>
      <c r="S65" s="133"/>
      <c r="T65" s="466" t="s">
        <v>33</v>
      </c>
      <c r="U65" s="467"/>
      <c r="V65" s="536" t="s">
        <v>169</v>
      </c>
      <c r="W65" s="537"/>
      <c r="X65" s="530" t="s">
        <v>168</v>
      </c>
      <c r="Y65" s="531"/>
      <c r="Z65" s="545" t="s">
        <v>29</v>
      </c>
      <c r="AA65" s="546"/>
      <c r="AB65" s="546"/>
      <c r="AC65" s="547"/>
      <c r="AD65" s="396" t="s">
        <v>9</v>
      </c>
      <c r="AE65" s="246"/>
      <c r="AF65" s="246"/>
      <c r="AG65" s="246"/>
      <c r="AH65" s="246"/>
      <c r="AI65" s="246"/>
      <c r="AJ65" s="246"/>
      <c r="AK65" s="246"/>
      <c r="AL65" s="246"/>
      <c r="AM65" s="247"/>
      <c r="AN65" s="245" t="s">
        <v>7</v>
      </c>
      <c r="AO65" s="246"/>
      <c r="AP65" s="246"/>
      <c r="AQ65" s="247"/>
      <c r="AR65" s="245" t="s">
        <v>8</v>
      </c>
      <c r="AS65" s="246"/>
      <c r="AT65" s="246"/>
      <c r="AU65" s="247"/>
      <c r="AV65" s="245"/>
      <c r="AW65" s="246"/>
      <c r="AX65" s="246"/>
      <c r="AY65" s="247"/>
      <c r="AZ65" s="87" t="s">
        <v>214</v>
      </c>
      <c r="BA65" s="88"/>
      <c r="BB65" s="88"/>
      <c r="BC65" s="89"/>
    </row>
    <row r="66" spans="1:55" s="16" customFormat="1" x14ac:dyDescent="0.25">
      <c r="B66" s="134"/>
      <c r="C66" s="170"/>
      <c r="D66" s="248"/>
      <c r="E66" s="249"/>
      <c r="F66" s="249"/>
      <c r="G66" s="249"/>
      <c r="H66" s="249"/>
      <c r="I66" s="249"/>
      <c r="J66" s="249"/>
      <c r="K66" s="249"/>
      <c r="L66" s="249"/>
      <c r="M66" s="249"/>
      <c r="N66" s="249"/>
      <c r="O66" s="249"/>
      <c r="P66" s="249"/>
      <c r="Q66" s="250"/>
      <c r="R66" s="134"/>
      <c r="S66" s="135"/>
      <c r="T66" s="178"/>
      <c r="U66" s="256"/>
      <c r="V66" s="538"/>
      <c r="W66" s="539"/>
      <c r="X66" s="532"/>
      <c r="Y66" s="533"/>
      <c r="Z66" s="548"/>
      <c r="AA66" s="549"/>
      <c r="AB66" s="549"/>
      <c r="AC66" s="550"/>
      <c r="AD66" s="254" t="s">
        <v>30</v>
      </c>
      <c r="AE66" s="254"/>
      <c r="AF66" s="254"/>
      <c r="AG66" s="254"/>
      <c r="AH66" s="254"/>
      <c r="AI66" s="254"/>
      <c r="AJ66" s="254"/>
      <c r="AK66" s="255"/>
      <c r="AL66" s="178" t="s">
        <v>6</v>
      </c>
      <c r="AM66" s="256"/>
      <c r="AN66" s="184" t="s">
        <v>35</v>
      </c>
      <c r="AO66" s="138"/>
      <c r="AP66" s="138" t="s">
        <v>36</v>
      </c>
      <c r="AQ66" s="139"/>
      <c r="AR66" s="184" t="s">
        <v>37</v>
      </c>
      <c r="AS66" s="138"/>
      <c r="AT66" s="138" t="s">
        <v>38</v>
      </c>
      <c r="AU66" s="139"/>
      <c r="AV66" s="184"/>
      <c r="AW66" s="138"/>
      <c r="AX66" s="138"/>
      <c r="AY66" s="139"/>
      <c r="AZ66" s="90"/>
      <c r="BA66" s="91"/>
      <c r="BB66" s="91"/>
      <c r="BC66" s="92"/>
    </row>
    <row r="67" spans="1:55" s="16" customFormat="1" ht="15" customHeight="1" x14ac:dyDescent="0.25">
      <c r="B67" s="134"/>
      <c r="C67" s="170"/>
      <c r="D67" s="248"/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50"/>
      <c r="R67" s="134"/>
      <c r="S67" s="135"/>
      <c r="T67" s="178"/>
      <c r="U67" s="256"/>
      <c r="V67" s="538"/>
      <c r="W67" s="539"/>
      <c r="X67" s="532"/>
      <c r="Y67" s="533"/>
      <c r="Z67" s="543" t="s">
        <v>4</v>
      </c>
      <c r="AA67" s="178"/>
      <c r="AB67" s="135" t="s">
        <v>3</v>
      </c>
      <c r="AC67" s="170"/>
      <c r="AD67" s="172" t="s">
        <v>44</v>
      </c>
      <c r="AE67" s="173"/>
      <c r="AF67" s="178" t="s">
        <v>5</v>
      </c>
      <c r="AG67" s="178"/>
      <c r="AH67" s="135" t="s">
        <v>31</v>
      </c>
      <c r="AI67" s="135"/>
      <c r="AJ67" s="135" t="s">
        <v>45</v>
      </c>
      <c r="AK67" s="135"/>
      <c r="AL67" s="178"/>
      <c r="AM67" s="256"/>
      <c r="AN67" s="184"/>
      <c r="AO67" s="138"/>
      <c r="AP67" s="138"/>
      <c r="AQ67" s="139"/>
      <c r="AR67" s="184"/>
      <c r="AS67" s="138"/>
      <c r="AT67" s="138"/>
      <c r="AU67" s="139"/>
      <c r="AV67" s="184"/>
      <c r="AW67" s="138"/>
      <c r="AX67" s="138"/>
      <c r="AY67" s="139"/>
      <c r="AZ67" s="90"/>
      <c r="BA67" s="91"/>
      <c r="BB67" s="91"/>
      <c r="BC67" s="92"/>
    </row>
    <row r="68" spans="1:55" s="16" customFormat="1" ht="15.75" customHeight="1" x14ac:dyDescent="0.25">
      <c r="B68" s="134"/>
      <c r="C68" s="170"/>
      <c r="D68" s="248"/>
      <c r="E68" s="249"/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49"/>
      <c r="Q68" s="250"/>
      <c r="R68" s="134"/>
      <c r="S68" s="135"/>
      <c r="T68" s="178"/>
      <c r="U68" s="256"/>
      <c r="V68" s="538"/>
      <c r="W68" s="539"/>
      <c r="X68" s="532"/>
      <c r="Y68" s="533"/>
      <c r="Z68" s="543"/>
      <c r="AA68" s="178"/>
      <c r="AB68" s="135"/>
      <c r="AC68" s="170"/>
      <c r="AD68" s="174"/>
      <c r="AE68" s="175"/>
      <c r="AF68" s="178"/>
      <c r="AG68" s="178"/>
      <c r="AH68" s="135"/>
      <c r="AI68" s="135"/>
      <c r="AJ68" s="135"/>
      <c r="AK68" s="135"/>
      <c r="AL68" s="178"/>
      <c r="AM68" s="256"/>
      <c r="AN68" s="184"/>
      <c r="AO68" s="138"/>
      <c r="AP68" s="138"/>
      <c r="AQ68" s="139"/>
      <c r="AR68" s="184"/>
      <c r="AS68" s="138"/>
      <c r="AT68" s="138"/>
      <c r="AU68" s="139"/>
      <c r="AV68" s="184"/>
      <c r="AW68" s="138"/>
      <c r="AX68" s="138"/>
      <c r="AY68" s="139"/>
      <c r="AZ68" s="90"/>
      <c r="BA68" s="91"/>
      <c r="BB68" s="91"/>
      <c r="BC68" s="92"/>
    </row>
    <row r="69" spans="1:55" s="1" customFormat="1" ht="15" customHeight="1" x14ac:dyDescent="0.25">
      <c r="A69" s="3"/>
      <c r="B69" s="134"/>
      <c r="C69" s="170"/>
      <c r="D69" s="248"/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50"/>
      <c r="R69" s="134"/>
      <c r="S69" s="135"/>
      <c r="T69" s="178"/>
      <c r="U69" s="256"/>
      <c r="V69" s="538"/>
      <c r="W69" s="539"/>
      <c r="X69" s="532"/>
      <c r="Y69" s="533"/>
      <c r="Z69" s="543"/>
      <c r="AA69" s="178"/>
      <c r="AB69" s="135"/>
      <c r="AC69" s="170"/>
      <c r="AD69" s="174"/>
      <c r="AE69" s="175"/>
      <c r="AF69" s="178"/>
      <c r="AG69" s="178"/>
      <c r="AH69" s="135"/>
      <c r="AI69" s="135"/>
      <c r="AJ69" s="135"/>
      <c r="AK69" s="135"/>
      <c r="AL69" s="178"/>
      <c r="AM69" s="256"/>
      <c r="AN69" s="180" t="s">
        <v>154</v>
      </c>
      <c r="AO69" s="181"/>
      <c r="AP69" s="181" t="s">
        <v>155</v>
      </c>
      <c r="AQ69" s="185"/>
      <c r="AR69" s="180" t="s">
        <v>154</v>
      </c>
      <c r="AS69" s="181"/>
      <c r="AT69" s="181" t="s">
        <v>155</v>
      </c>
      <c r="AU69" s="185"/>
      <c r="AV69" s="180"/>
      <c r="AW69" s="181"/>
      <c r="AX69" s="181"/>
      <c r="AY69" s="185"/>
      <c r="AZ69" s="90"/>
      <c r="BA69" s="91"/>
      <c r="BB69" s="91"/>
      <c r="BC69" s="92"/>
    </row>
    <row r="70" spans="1:55" s="1" customFormat="1" ht="15" customHeight="1" x14ac:dyDescent="0.25">
      <c r="A70" s="3"/>
      <c r="B70" s="134"/>
      <c r="C70" s="170"/>
      <c r="D70" s="248"/>
      <c r="E70" s="249"/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50"/>
      <c r="R70" s="134"/>
      <c r="S70" s="135"/>
      <c r="T70" s="178"/>
      <c r="U70" s="256"/>
      <c r="V70" s="538"/>
      <c r="W70" s="539"/>
      <c r="X70" s="532"/>
      <c r="Y70" s="533"/>
      <c r="Z70" s="543"/>
      <c r="AA70" s="178"/>
      <c r="AB70" s="135"/>
      <c r="AC70" s="170"/>
      <c r="AD70" s="174"/>
      <c r="AE70" s="175"/>
      <c r="AF70" s="178"/>
      <c r="AG70" s="178"/>
      <c r="AH70" s="135"/>
      <c r="AI70" s="135"/>
      <c r="AJ70" s="135"/>
      <c r="AK70" s="135"/>
      <c r="AL70" s="178"/>
      <c r="AM70" s="256"/>
      <c r="AN70" s="180"/>
      <c r="AO70" s="181"/>
      <c r="AP70" s="181"/>
      <c r="AQ70" s="185"/>
      <c r="AR70" s="180"/>
      <c r="AS70" s="181"/>
      <c r="AT70" s="181"/>
      <c r="AU70" s="185"/>
      <c r="AV70" s="180"/>
      <c r="AW70" s="181"/>
      <c r="AX70" s="181"/>
      <c r="AY70" s="185"/>
      <c r="AZ70" s="90"/>
      <c r="BA70" s="91"/>
      <c r="BB70" s="91"/>
      <c r="BC70" s="92"/>
    </row>
    <row r="71" spans="1:55" s="1" customFormat="1" ht="15" customHeight="1" thickBot="1" x14ac:dyDescent="0.3">
      <c r="A71" s="3"/>
      <c r="B71" s="136"/>
      <c r="C71" s="171"/>
      <c r="D71" s="251"/>
      <c r="E71" s="252"/>
      <c r="F71" s="252"/>
      <c r="G71" s="252"/>
      <c r="H71" s="252"/>
      <c r="I71" s="252"/>
      <c r="J71" s="252"/>
      <c r="K71" s="252"/>
      <c r="L71" s="252"/>
      <c r="M71" s="252"/>
      <c r="N71" s="252"/>
      <c r="O71" s="252"/>
      <c r="P71" s="252"/>
      <c r="Q71" s="253"/>
      <c r="R71" s="136"/>
      <c r="S71" s="137"/>
      <c r="T71" s="179"/>
      <c r="U71" s="257"/>
      <c r="V71" s="540"/>
      <c r="W71" s="541"/>
      <c r="X71" s="534"/>
      <c r="Y71" s="535"/>
      <c r="Z71" s="544"/>
      <c r="AA71" s="179"/>
      <c r="AB71" s="137"/>
      <c r="AC71" s="171"/>
      <c r="AD71" s="176"/>
      <c r="AE71" s="177"/>
      <c r="AF71" s="179"/>
      <c r="AG71" s="179"/>
      <c r="AH71" s="137"/>
      <c r="AI71" s="137"/>
      <c r="AJ71" s="137"/>
      <c r="AK71" s="137"/>
      <c r="AL71" s="179"/>
      <c r="AM71" s="257"/>
      <c r="AN71" s="182"/>
      <c r="AO71" s="183"/>
      <c r="AP71" s="183"/>
      <c r="AQ71" s="186"/>
      <c r="AR71" s="182"/>
      <c r="AS71" s="183"/>
      <c r="AT71" s="183"/>
      <c r="AU71" s="186"/>
      <c r="AV71" s="182"/>
      <c r="AW71" s="183"/>
      <c r="AX71" s="183"/>
      <c r="AY71" s="186"/>
      <c r="AZ71" s="93"/>
      <c r="BA71" s="94"/>
      <c r="BB71" s="94"/>
      <c r="BC71" s="95"/>
    </row>
    <row r="72" spans="1:55" s="1" customFormat="1" ht="30" customHeight="1" thickBot="1" x14ac:dyDescent="0.3">
      <c r="A72" s="3"/>
      <c r="B72" s="96" t="s">
        <v>124</v>
      </c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8"/>
    </row>
    <row r="73" spans="1:55" s="47" customFormat="1" ht="30" customHeight="1" x14ac:dyDescent="0.25">
      <c r="B73" s="528" t="s">
        <v>123</v>
      </c>
      <c r="C73" s="529"/>
      <c r="D73" s="140" t="s">
        <v>43</v>
      </c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2">
        <v>1</v>
      </c>
      <c r="S73" s="106"/>
      <c r="T73" s="106"/>
      <c r="U73" s="107"/>
      <c r="V73" s="462"/>
      <c r="W73" s="125"/>
      <c r="X73" s="124"/>
      <c r="Y73" s="551"/>
      <c r="Z73" s="142">
        <v>3</v>
      </c>
      <c r="AA73" s="106"/>
      <c r="AB73" s="106">
        <f t="shared" ref="AB73" si="2">Z73*30</f>
        <v>90</v>
      </c>
      <c r="AC73" s="107"/>
      <c r="AD73" s="552">
        <f>AF73+AH73+AJ73</f>
        <v>44</v>
      </c>
      <c r="AE73" s="187"/>
      <c r="AF73" s="187"/>
      <c r="AG73" s="187"/>
      <c r="AH73" s="187"/>
      <c r="AI73" s="187"/>
      <c r="AJ73" s="187">
        <v>44</v>
      </c>
      <c r="AK73" s="187"/>
      <c r="AL73" s="187">
        <f>AB73-AD73</f>
        <v>46</v>
      </c>
      <c r="AM73" s="542"/>
      <c r="AN73" s="142">
        <v>3</v>
      </c>
      <c r="AO73" s="106"/>
      <c r="AP73" s="106"/>
      <c r="AQ73" s="107"/>
      <c r="AR73" s="125"/>
      <c r="AS73" s="106"/>
      <c r="AT73" s="106"/>
      <c r="AU73" s="124"/>
      <c r="AV73" s="142"/>
      <c r="AW73" s="106"/>
      <c r="AX73" s="106"/>
      <c r="AY73" s="107"/>
      <c r="AZ73" s="84" t="s">
        <v>208</v>
      </c>
      <c r="BA73" s="85"/>
      <c r="BB73" s="85"/>
      <c r="BC73" s="86"/>
    </row>
    <row r="74" spans="1:55" s="47" customFormat="1" ht="30" customHeight="1" x14ac:dyDescent="0.25">
      <c r="B74" s="463" t="s">
        <v>153</v>
      </c>
      <c r="C74" s="464"/>
      <c r="D74" s="465" t="s">
        <v>68</v>
      </c>
      <c r="E74" s="465"/>
      <c r="F74" s="465"/>
      <c r="G74" s="465"/>
      <c r="H74" s="465"/>
      <c r="I74" s="465"/>
      <c r="J74" s="465"/>
      <c r="K74" s="465"/>
      <c r="L74" s="465"/>
      <c r="M74" s="465"/>
      <c r="N74" s="465"/>
      <c r="O74" s="465"/>
      <c r="P74" s="465"/>
      <c r="Q74" s="465"/>
      <c r="R74" s="112">
        <v>1</v>
      </c>
      <c r="S74" s="113"/>
      <c r="T74" s="128"/>
      <c r="U74" s="169"/>
      <c r="V74" s="127"/>
      <c r="W74" s="113"/>
      <c r="X74" s="128"/>
      <c r="Y74" s="127"/>
      <c r="Z74" s="112">
        <v>3</v>
      </c>
      <c r="AA74" s="113"/>
      <c r="AB74" s="128">
        <f>Z74*30</f>
        <v>90</v>
      </c>
      <c r="AC74" s="169"/>
      <c r="AD74" s="104">
        <f>AF74+AH74+AJ74</f>
        <v>60</v>
      </c>
      <c r="AE74" s="81"/>
      <c r="AF74" s="81">
        <v>30</v>
      </c>
      <c r="AG74" s="81"/>
      <c r="AH74" s="81"/>
      <c r="AI74" s="81"/>
      <c r="AJ74" s="81">
        <v>30</v>
      </c>
      <c r="AK74" s="81"/>
      <c r="AL74" s="81">
        <f>AB74-AD74</f>
        <v>30</v>
      </c>
      <c r="AM74" s="105"/>
      <c r="AN74" s="112">
        <v>4</v>
      </c>
      <c r="AO74" s="113"/>
      <c r="AP74" s="128"/>
      <c r="AQ74" s="169"/>
      <c r="AR74" s="127"/>
      <c r="AS74" s="113"/>
      <c r="AT74" s="128"/>
      <c r="AU74" s="127"/>
      <c r="AV74" s="112"/>
      <c r="AW74" s="113"/>
      <c r="AX74" s="128"/>
      <c r="AY74" s="169"/>
      <c r="AZ74" s="84" t="s">
        <v>208</v>
      </c>
      <c r="BA74" s="85"/>
      <c r="BB74" s="85"/>
      <c r="BC74" s="86"/>
    </row>
    <row r="75" spans="1:55" s="38" customFormat="1" ht="30" customHeight="1" x14ac:dyDescent="0.25">
      <c r="B75" s="258" t="s">
        <v>125</v>
      </c>
      <c r="C75" s="259"/>
      <c r="D75" s="265" t="s">
        <v>175</v>
      </c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7"/>
      <c r="R75" s="143">
        <v>1</v>
      </c>
      <c r="S75" s="144"/>
      <c r="T75" s="144"/>
      <c r="U75" s="268"/>
      <c r="V75" s="143"/>
      <c r="W75" s="144"/>
      <c r="X75" s="144"/>
      <c r="Y75" s="268"/>
      <c r="Z75" s="143">
        <v>3</v>
      </c>
      <c r="AA75" s="144"/>
      <c r="AB75" s="144">
        <f>Z75*30</f>
        <v>90</v>
      </c>
      <c r="AC75" s="268"/>
      <c r="AD75" s="104">
        <f t="shared" ref="AD75:AD102" si="3">AF75+AH75+AJ75</f>
        <v>60</v>
      </c>
      <c r="AE75" s="81"/>
      <c r="AF75" s="81">
        <v>30</v>
      </c>
      <c r="AG75" s="81"/>
      <c r="AH75" s="81"/>
      <c r="AI75" s="81"/>
      <c r="AJ75" s="81">
        <v>30</v>
      </c>
      <c r="AK75" s="81"/>
      <c r="AL75" s="81">
        <f t="shared" ref="AL75:AL102" si="4">AB75-AD75</f>
        <v>30</v>
      </c>
      <c r="AM75" s="105"/>
      <c r="AN75" s="143">
        <v>4</v>
      </c>
      <c r="AO75" s="144"/>
      <c r="AP75" s="144"/>
      <c r="AQ75" s="268"/>
      <c r="AR75" s="143"/>
      <c r="AS75" s="144"/>
      <c r="AT75" s="144"/>
      <c r="AU75" s="268"/>
      <c r="AV75" s="143"/>
      <c r="AW75" s="144"/>
      <c r="AX75" s="144"/>
      <c r="AY75" s="268"/>
      <c r="AZ75" s="84" t="s">
        <v>208</v>
      </c>
      <c r="BA75" s="85"/>
      <c r="BB75" s="85"/>
      <c r="BC75" s="86"/>
    </row>
    <row r="76" spans="1:55" s="56" customFormat="1" ht="15" customHeight="1" x14ac:dyDescent="0.25">
      <c r="B76" s="258" t="s">
        <v>126</v>
      </c>
      <c r="C76" s="259"/>
      <c r="D76" s="553" t="s">
        <v>112</v>
      </c>
      <c r="E76" s="266"/>
      <c r="F76" s="266"/>
      <c r="G76" s="266"/>
      <c r="H76" s="266"/>
      <c r="I76" s="266"/>
      <c r="J76" s="266"/>
      <c r="K76" s="266"/>
      <c r="L76" s="266"/>
      <c r="M76" s="266"/>
      <c r="N76" s="266"/>
      <c r="O76" s="266"/>
      <c r="P76" s="266"/>
      <c r="Q76" s="267"/>
      <c r="R76" s="461">
        <v>1</v>
      </c>
      <c r="S76" s="443"/>
      <c r="T76" s="443"/>
      <c r="U76" s="444"/>
      <c r="V76" s="113"/>
      <c r="W76" s="443"/>
      <c r="X76" s="443"/>
      <c r="Y76" s="128"/>
      <c r="Z76" s="461">
        <v>3</v>
      </c>
      <c r="AA76" s="443"/>
      <c r="AB76" s="443">
        <f>Z76*30</f>
        <v>90</v>
      </c>
      <c r="AC76" s="444"/>
      <c r="AD76" s="104">
        <f t="shared" si="3"/>
        <v>60</v>
      </c>
      <c r="AE76" s="81"/>
      <c r="AF76" s="81">
        <v>30</v>
      </c>
      <c r="AG76" s="81"/>
      <c r="AH76" s="81"/>
      <c r="AI76" s="81"/>
      <c r="AJ76" s="81">
        <v>30</v>
      </c>
      <c r="AK76" s="81"/>
      <c r="AL76" s="81">
        <f t="shared" si="4"/>
        <v>30</v>
      </c>
      <c r="AM76" s="105"/>
      <c r="AN76" s="461">
        <v>4</v>
      </c>
      <c r="AO76" s="443"/>
      <c r="AP76" s="443"/>
      <c r="AQ76" s="444"/>
      <c r="AR76" s="113"/>
      <c r="AS76" s="443"/>
      <c r="AT76" s="443"/>
      <c r="AU76" s="128"/>
      <c r="AV76" s="461"/>
      <c r="AW76" s="443"/>
      <c r="AX76" s="443"/>
      <c r="AY76" s="444"/>
      <c r="AZ76" s="112" t="s">
        <v>209</v>
      </c>
      <c r="BA76" s="127"/>
      <c r="BB76" s="127"/>
      <c r="BC76" s="169"/>
    </row>
    <row r="77" spans="1:55" s="56" customFormat="1" ht="30" customHeight="1" x14ac:dyDescent="0.25">
      <c r="B77" s="99" t="s">
        <v>127</v>
      </c>
      <c r="C77" s="100"/>
      <c r="D77" s="101" t="s">
        <v>167</v>
      </c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3"/>
      <c r="R77" s="104"/>
      <c r="S77" s="81"/>
      <c r="T77" s="81">
        <v>1</v>
      </c>
      <c r="U77" s="105"/>
      <c r="V77" s="83"/>
      <c r="W77" s="81"/>
      <c r="X77" s="81"/>
      <c r="Y77" s="82"/>
      <c r="Z77" s="104">
        <v>3</v>
      </c>
      <c r="AA77" s="81"/>
      <c r="AB77" s="81">
        <v>90</v>
      </c>
      <c r="AC77" s="105"/>
      <c r="AD77" s="104">
        <f t="shared" si="3"/>
        <v>44</v>
      </c>
      <c r="AE77" s="81"/>
      <c r="AF77" s="81">
        <v>22</v>
      </c>
      <c r="AG77" s="81"/>
      <c r="AH77" s="81">
        <v>8</v>
      </c>
      <c r="AI77" s="81"/>
      <c r="AJ77" s="81">
        <v>14</v>
      </c>
      <c r="AK77" s="81"/>
      <c r="AL77" s="81">
        <f t="shared" si="4"/>
        <v>46</v>
      </c>
      <c r="AM77" s="105"/>
      <c r="AN77" s="104">
        <v>3</v>
      </c>
      <c r="AO77" s="81"/>
      <c r="AP77" s="81"/>
      <c r="AQ77" s="105"/>
      <c r="AR77" s="83"/>
      <c r="AS77" s="81"/>
      <c r="AT77" s="81"/>
      <c r="AU77" s="82"/>
      <c r="AV77" s="104"/>
      <c r="AW77" s="81"/>
      <c r="AX77" s="81"/>
      <c r="AY77" s="105"/>
      <c r="AZ77" s="84" t="s">
        <v>208</v>
      </c>
      <c r="BA77" s="85"/>
      <c r="BB77" s="85"/>
      <c r="BC77" s="86"/>
    </row>
    <row r="78" spans="1:55" s="56" customFormat="1" ht="30" customHeight="1" x14ac:dyDescent="0.25">
      <c r="B78" s="99" t="s">
        <v>128</v>
      </c>
      <c r="C78" s="100"/>
      <c r="D78" s="101" t="s">
        <v>198</v>
      </c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3"/>
      <c r="R78" s="104"/>
      <c r="S78" s="81"/>
      <c r="T78" s="81">
        <v>1</v>
      </c>
      <c r="U78" s="105"/>
      <c r="V78" s="83"/>
      <c r="W78" s="81"/>
      <c r="X78" s="81"/>
      <c r="Y78" s="82"/>
      <c r="Z78" s="104">
        <v>3</v>
      </c>
      <c r="AA78" s="81"/>
      <c r="AB78" s="81">
        <v>90</v>
      </c>
      <c r="AC78" s="105"/>
      <c r="AD78" s="104">
        <f t="shared" si="3"/>
        <v>44</v>
      </c>
      <c r="AE78" s="81"/>
      <c r="AF78" s="81">
        <v>22</v>
      </c>
      <c r="AG78" s="81"/>
      <c r="AH78" s="81">
        <v>22</v>
      </c>
      <c r="AI78" s="81"/>
      <c r="AJ78" s="81"/>
      <c r="AK78" s="81"/>
      <c r="AL78" s="81">
        <f t="shared" si="4"/>
        <v>46</v>
      </c>
      <c r="AM78" s="105"/>
      <c r="AN78" s="104">
        <v>3</v>
      </c>
      <c r="AO78" s="81"/>
      <c r="AP78" s="81"/>
      <c r="AQ78" s="105"/>
      <c r="AR78" s="83"/>
      <c r="AS78" s="81"/>
      <c r="AT78" s="81"/>
      <c r="AU78" s="82"/>
      <c r="AV78" s="104"/>
      <c r="AW78" s="81"/>
      <c r="AX78" s="81"/>
      <c r="AY78" s="105"/>
      <c r="AZ78" s="84" t="s">
        <v>210</v>
      </c>
      <c r="BA78" s="85"/>
      <c r="BB78" s="85"/>
      <c r="BC78" s="86"/>
    </row>
    <row r="79" spans="1:55" s="47" customFormat="1" ht="15" customHeight="1" x14ac:dyDescent="0.25">
      <c r="B79" s="258" t="s">
        <v>129</v>
      </c>
      <c r="C79" s="259"/>
      <c r="D79" s="553" t="s">
        <v>174</v>
      </c>
      <c r="E79" s="266"/>
      <c r="F79" s="266"/>
      <c r="G79" s="266"/>
      <c r="H79" s="266"/>
      <c r="I79" s="266"/>
      <c r="J79" s="266"/>
      <c r="K79" s="266"/>
      <c r="L79" s="266"/>
      <c r="M79" s="266"/>
      <c r="N79" s="266"/>
      <c r="O79" s="266"/>
      <c r="P79" s="266"/>
      <c r="Q79" s="267"/>
      <c r="R79" s="461"/>
      <c r="S79" s="443"/>
      <c r="T79" s="443">
        <v>1</v>
      </c>
      <c r="U79" s="444"/>
      <c r="V79" s="113"/>
      <c r="W79" s="443"/>
      <c r="X79" s="443"/>
      <c r="Y79" s="128"/>
      <c r="Z79" s="461">
        <v>3</v>
      </c>
      <c r="AA79" s="443"/>
      <c r="AB79" s="443">
        <v>90</v>
      </c>
      <c r="AC79" s="444"/>
      <c r="AD79" s="104">
        <f t="shared" si="3"/>
        <v>44</v>
      </c>
      <c r="AE79" s="81"/>
      <c r="AF79" s="81">
        <v>22</v>
      </c>
      <c r="AG79" s="81"/>
      <c r="AH79" s="81"/>
      <c r="AI79" s="81"/>
      <c r="AJ79" s="81">
        <v>22</v>
      </c>
      <c r="AK79" s="81"/>
      <c r="AL79" s="81">
        <f t="shared" si="4"/>
        <v>46</v>
      </c>
      <c r="AM79" s="105"/>
      <c r="AN79" s="461">
        <v>3</v>
      </c>
      <c r="AO79" s="443"/>
      <c r="AP79" s="443"/>
      <c r="AQ79" s="444"/>
      <c r="AR79" s="113"/>
      <c r="AS79" s="443"/>
      <c r="AT79" s="443"/>
      <c r="AU79" s="128"/>
      <c r="AV79" s="461"/>
      <c r="AW79" s="443"/>
      <c r="AX79" s="443"/>
      <c r="AY79" s="444"/>
      <c r="AZ79" s="84" t="s">
        <v>208</v>
      </c>
      <c r="BA79" s="85"/>
      <c r="BB79" s="85"/>
      <c r="BC79" s="86"/>
    </row>
    <row r="80" spans="1:55" s="47" customFormat="1" ht="15" customHeight="1" x14ac:dyDescent="0.25">
      <c r="B80" s="214" t="s">
        <v>130</v>
      </c>
      <c r="C80" s="215"/>
      <c r="D80" s="80" t="s">
        <v>186</v>
      </c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4"/>
      <c r="S80" s="83"/>
      <c r="T80" s="82">
        <v>1</v>
      </c>
      <c r="U80" s="86"/>
      <c r="V80" s="85"/>
      <c r="W80" s="83"/>
      <c r="X80" s="82"/>
      <c r="Y80" s="85"/>
      <c r="Z80" s="84">
        <v>3</v>
      </c>
      <c r="AA80" s="83"/>
      <c r="AB80" s="82">
        <f t="shared" ref="AB80" si="5">Z80*30</f>
        <v>90</v>
      </c>
      <c r="AC80" s="86"/>
      <c r="AD80" s="104">
        <f t="shared" si="3"/>
        <v>30</v>
      </c>
      <c r="AE80" s="81"/>
      <c r="AF80" s="81">
        <v>16</v>
      </c>
      <c r="AG80" s="81"/>
      <c r="AH80" s="81">
        <v>14</v>
      </c>
      <c r="AI80" s="81"/>
      <c r="AJ80" s="81"/>
      <c r="AK80" s="81"/>
      <c r="AL80" s="81">
        <f t="shared" si="4"/>
        <v>60</v>
      </c>
      <c r="AM80" s="105"/>
      <c r="AN80" s="84">
        <v>2</v>
      </c>
      <c r="AO80" s="83"/>
      <c r="AP80" s="82"/>
      <c r="AQ80" s="86"/>
      <c r="AR80" s="85"/>
      <c r="AS80" s="83"/>
      <c r="AT80" s="82"/>
      <c r="AU80" s="85"/>
      <c r="AV80" s="188"/>
      <c r="AW80" s="189"/>
      <c r="AX80" s="190"/>
      <c r="AY80" s="191"/>
      <c r="AZ80" s="84" t="s">
        <v>208</v>
      </c>
      <c r="BA80" s="85"/>
      <c r="BB80" s="85"/>
      <c r="BC80" s="86"/>
    </row>
    <row r="81" spans="2:55" s="79" customFormat="1" ht="15" customHeight="1" x14ac:dyDescent="0.25">
      <c r="B81" s="221" t="s">
        <v>131</v>
      </c>
      <c r="C81" s="222"/>
      <c r="D81" s="101" t="s">
        <v>222</v>
      </c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3"/>
      <c r="R81" s="84"/>
      <c r="S81" s="83"/>
      <c r="T81" s="82">
        <v>1</v>
      </c>
      <c r="U81" s="86"/>
      <c r="V81" s="85"/>
      <c r="W81" s="83"/>
      <c r="X81" s="82"/>
      <c r="Y81" s="85"/>
      <c r="Z81" s="84">
        <v>3</v>
      </c>
      <c r="AA81" s="83"/>
      <c r="AB81" s="82">
        <v>90</v>
      </c>
      <c r="AC81" s="86"/>
      <c r="AD81" s="104">
        <f t="shared" si="3"/>
        <v>30</v>
      </c>
      <c r="AE81" s="81"/>
      <c r="AF81" s="81"/>
      <c r="AG81" s="81"/>
      <c r="AH81" s="81"/>
      <c r="AI81" s="81"/>
      <c r="AJ81" s="81">
        <v>30</v>
      </c>
      <c r="AK81" s="81"/>
      <c r="AL81" s="81">
        <f t="shared" si="4"/>
        <v>60</v>
      </c>
      <c r="AM81" s="105"/>
      <c r="AN81" s="84">
        <v>2</v>
      </c>
      <c r="AO81" s="83"/>
      <c r="AP81" s="82"/>
      <c r="AQ81" s="86"/>
      <c r="AR81" s="85"/>
      <c r="AS81" s="83"/>
      <c r="AT81" s="82"/>
      <c r="AU81" s="85"/>
      <c r="AV81" s="84"/>
      <c r="AW81" s="83"/>
      <c r="AX81" s="82"/>
      <c r="AY81" s="86"/>
      <c r="AZ81" s="84" t="s">
        <v>210</v>
      </c>
      <c r="BA81" s="85"/>
      <c r="BB81" s="85"/>
      <c r="BC81" s="86"/>
    </row>
    <row r="82" spans="2:55" s="47" customFormat="1" ht="15" customHeight="1" x14ac:dyDescent="0.25">
      <c r="B82" s="99" t="s">
        <v>132</v>
      </c>
      <c r="C82" s="100"/>
      <c r="D82" s="555" t="s">
        <v>46</v>
      </c>
      <c r="E82" s="556"/>
      <c r="F82" s="556"/>
      <c r="G82" s="556"/>
      <c r="H82" s="556"/>
      <c r="I82" s="556"/>
      <c r="J82" s="556"/>
      <c r="K82" s="556"/>
      <c r="L82" s="556"/>
      <c r="M82" s="556"/>
      <c r="N82" s="556"/>
      <c r="O82" s="556"/>
      <c r="P82" s="556"/>
      <c r="Q82" s="557"/>
      <c r="R82" s="104">
        <v>2</v>
      </c>
      <c r="S82" s="81"/>
      <c r="T82" s="81">
        <v>1</v>
      </c>
      <c r="U82" s="105"/>
      <c r="V82" s="83"/>
      <c r="W82" s="81"/>
      <c r="X82" s="81"/>
      <c r="Y82" s="82"/>
      <c r="Z82" s="104">
        <v>3</v>
      </c>
      <c r="AA82" s="81"/>
      <c r="AB82" s="81">
        <f>Z82*30</f>
        <v>90</v>
      </c>
      <c r="AC82" s="105"/>
      <c r="AD82" s="104">
        <f t="shared" si="3"/>
        <v>60</v>
      </c>
      <c r="AE82" s="81"/>
      <c r="AF82" s="81"/>
      <c r="AG82" s="81"/>
      <c r="AH82" s="81"/>
      <c r="AI82" s="81"/>
      <c r="AJ82" s="81">
        <v>60</v>
      </c>
      <c r="AK82" s="81"/>
      <c r="AL82" s="81">
        <f t="shared" si="4"/>
        <v>30</v>
      </c>
      <c r="AM82" s="105"/>
      <c r="AN82" s="104">
        <v>2</v>
      </c>
      <c r="AO82" s="81"/>
      <c r="AP82" s="81">
        <v>2</v>
      </c>
      <c r="AQ82" s="105"/>
      <c r="AR82" s="83"/>
      <c r="AS82" s="81"/>
      <c r="AT82" s="81"/>
      <c r="AU82" s="82"/>
      <c r="AV82" s="104"/>
      <c r="AW82" s="81"/>
      <c r="AX82" s="81"/>
      <c r="AY82" s="105"/>
      <c r="AZ82" s="84" t="s">
        <v>208</v>
      </c>
      <c r="BA82" s="85"/>
      <c r="BB82" s="85"/>
      <c r="BC82" s="86"/>
    </row>
    <row r="83" spans="2:55" s="47" customFormat="1" ht="30" customHeight="1" x14ac:dyDescent="0.25">
      <c r="B83" s="214" t="s">
        <v>133</v>
      </c>
      <c r="C83" s="215"/>
      <c r="D83" s="80" t="s">
        <v>199</v>
      </c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4">
        <v>2</v>
      </c>
      <c r="S83" s="83"/>
      <c r="T83" s="82"/>
      <c r="U83" s="86"/>
      <c r="V83" s="85"/>
      <c r="W83" s="83"/>
      <c r="X83" s="82"/>
      <c r="Y83" s="85"/>
      <c r="Z83" s="84">
        <v>3</v>
      </c>
      <c r="AA83" s="83"/>
      <c r="AB83" s="82">
        <v>90</v>
      </c>
      <c r="AC83" s="86"/>
      <c r="AD83" s="104">
        <f t="shared" si="3"/>
        <v>32</v>
      </c>
      <c r="AE83" s="81"/>
      <c r="AF83" s="81">
        <v>16</v>
      </c>
      <c r="AG83" s="81"/>
      <c r="AH83" s="81"/>
      <c r="AI83" s="81"/>
      <c r="AJ83" s="81">
        <v>16</v>
      </c>
      <c r="AK83" s="81"/>
      <c r="AL83" s="81">
        <f t="shared" si="4"/>
        <v>58</v>
      </c>
      <c r="AM83" s="105"/>
      <c r="AN83" s="84"/>
      <c r="AO83" s="83"/>
      <c r="AP83" s="82">
        <v>2</v>
      </c>
      <c r="AQ83" s="86"/>
      <c r="AR83" s="85"/>
      <c r="AS83" s="83"/>
      <c r="AT83" s="82"/>
      <c r="AU83" s="85"/>
      <c r="AV83" s="84"/>
      <c r="AW83" s="83"/>
      <c r="AX83" s="82"/>
      <c r="AY83" s="86"/>
      <c r="AZ83" s="84" t="s">
        <v>210</v>
      </c>
      <c r="BA83" s="85"/>
      <c r="BB83" s="85"/>
      <c r="BC83" s="86"/>
    </row>
    <row r="84" spans="2:55" s="47" customFormat="1" ht="15" customHeight="1" x14ac:dyDescent="0.25">
      <c r="B84" s="99" t="s">
        <v>134</v>
      </c>
      <c r="C84" s="100"/>
      <c r="D84" s="101" t="s">
        <v>200</v>
      </c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3"/>
      <c r="R84" s="104">
        <v>2</v>
      </c>
      <c r="S84" s="81"/>
      <c r="T84" s="81"/>
      <c r="U84" s="105"/>
      <c r="V84" s="83"/>
      <c r="W84" s="81"/>
      <c r="X84" s="81"/>
      <c r="Y84" s="82"/>
      <c r="Z84" s="104">
        <v>3</v>
      </c>
      <c r="AA84" s="81"/>
      <c r="AB84" s="81">
        <v>90</v>
      </c>
      <c r="AC84" s="105"/>
      <c r="AD84" s="104">
        <f t="shared" si="3"/>
        <v>44</v>
      </c>
      <c r="AE84" s="81"/>
      <c r="AF84" s="81">
        <v>22</v>
      </c>
      <c r="AG84" s="81"/>
      <c r="AH84" s="81"/>
      <c r="AI84" s="81"/>
      <c r="AJ84" s="81">
        <v>22</v>
      </c>
      <c r="AK84" s="81"/>
      <c r="AL84" s="81">
        <f t="shared" si="4"/>
        <v>46</v>
      </c>
      <c r="AM84" s="105"/>
      <c r="AN84" s="104"/>
      <c r="AO84" s="81"/>
      <c r="AP84" s="81">
        <v>2.5</v>
      </c>
      <c r="AQ84" s="105"/>
      <c r="AR84" s="83"/>
      <c r="AS84" s="81"/>
      <c r="AT84" s="81"/>
      <c r="AU84" s="82"/>
      <c r="AV84" s="104"/>
      <c r="AW84" s="81"/>
      <c r="AX84" s="81"/>
      <c r="AY84" s="105"/>
      <c r="AZ84" s="84" t="s">
        <v>210</v>
      </c>
      <c r="BA84" s="85"/>
      <c r="BB84" s="85"/>
      <c r="BC84" s="86"/>
    </row>
    <row r="85" spans="2:55" s="47" customFormat="1" ht="15" customHeight="1" x14ac:dyDescent="0.25">
      <c r="B85" s="99" t="s">
        <v>135</v>
      </c>
      <c r="C85" s="100"/>
      <c r="D85" s="101" t="s">
        <v>201</v>
      </c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3"/>
      <c r="R85" s="104">
        <v>2</v>
      </c>
      <c r="S85" s="81"/>
      <c r="T85" s="81"/>
      <c r="U85" s="105"/>
      <c r="V85" s="83"/>
      <c r="W85" s="81"/>
      <c r="X85" s="81"/>
      <c r="Y85" s="82"/>
      <c r="Z85" s="104">
        <v>3</v>
      </c>
      <c r="AA85" s="81"/>
      <c r="AB85" s="81">
        <v>90</v>
      </c>
      <c r="AC85" s="105"/>
      <c r="AD85" s="104">
        <f t="shared" si="3"/>
        <v>44</v>
      </c>
      <c r="AE85" s="81"/>
      <c r="AF85" s="81">
        <v>22</v>
      </c>
      <c r="AG85" s="81"/>
      <c r="AH85" s="81"/>
      <c r="AI85" s="81"/>
      <c r="AJ85" s="81">
        <v>22</v>
      </c>
      <c r="AK85" s="81"/>
      <c r="AL85" s="81">
        <f t="shared" si="4"/>
        <v>46</v>
      </c>
      <c r="AM85" s="105"/>
      <c r="AN85" s="104"/>
      <c r="AO85" s="81"/>
      <c r="AP85" s="81">
        <v>2.5</v>
      </c>
      <c r="AQ85" s="105"/>
      <c r="AR85" s="83"/>
      <c r="AS85" s="81"/>
      <c r="AT85" s="81"/>
      <c r="AU85" s="82"/>
      <c r="AV85" s="104"/>
      <c r="AW85" s="81"/>
      <c r="AX85" s="81"/>
      <c r="AY85" s="105"/>
      <c r="AZ85" s="84" t="s">
        <v>210</v>
      </c>
      <c r="BA85" s="85"/>
      <c r="BB85" s="85"/>
      <c r="BC85" s="86"/>
    </row>
    <row r="86" spans="2:55" s="47" customFormat="1" ht="30" customHeight="1" x14ac:dyDescent="0.25">
      <c r="B86" s="221" t="s">
        <v>136</v>
      </c>
      <c r="C86" s="222"/>
      <c r="D86" s="101" t="s">
        <v>47</v>
      </c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3"/>
      <c r="R86" s="84"/>
      <c r="S86" s="83"/>
      <c r="T86" s="82">
        <v>2</v>
      </c>
      <c r="U86" s="86"/>
      <c r="V86" s="85"/>
      <c r="W86" s="83"/>
      <c r="X86" s="82"/>
      <c r="Y86" s="85"/>
      <c r="Z86" s="84">
        <v>3</v>
      </c>
      <c r="AA86" s="83"/>
      <c r="AB86" s="82">
        <v>90</v>
      </c>
      <c r="AC86" s="86"/>
      <c r="AD86" s="104">
        <f t="shared" si="3"/>
        <v>44</v>
      </c>
      <c r="AE86" s="81"/>
      <c r="AF86" s="81">
        <v>22</v>
      </c>
      <c r="AG86" s="81"/>
      <c r="AH86" s="81"/>
      <c r="AI86" s="81"/>
      <c r="AJ86" s="81">
        <v>22</v>
      </c>
      <c r="AK86" s="81"/>
      <c r="AL86" s="81">
        <f t="shared" si="4"/>
        <v>46</v>
      </c>
      <c r="AM86" s="105"/>
      <c r="AN86" s="84"/>
      <c r="AO86" s="83"/>
      <c r="AP86" s="82">
        <v>2.5</v>
      </c>
      <c r="AQ86" s="86"/>
      <c r="AR86" s="85"/>
      <c r="AS86" s="83"/>
      <c r="AT86" s="82"/>
      <c r="AU86" s="85"/>
      <c r="AV86" s="84"/>
      <c r="AW86" s="83"/>
      <c r="AX86" s="82"/>
      <c r="AY86" s="86"/>
      <c r="AZ86" s="84" t="s">
        <v>208</v>
      </c>
      <c r="BA86" s="85"/>
      <c r="BB86" s="85"/>
      <c r="BC86" s="86"/>
    </row>
    <row r="87" spans="2:55" s="47" customFormat="1" ht="30" customHeight="1" x14ac:dyDescent="0.25">
      <c r="B87" s="221" t="s">
        <v>137</v>
      </c>
      <c r="C87" s="222"/>
      <c r="D87" s="218" t="s">
        <v>50</v>
      </c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20"/>
      <c r="R87" s="210"/>
      <c r="S87" s="211"/>
      <c r="T87" s="212">
        <v>2</v>
      </c>
      <c r="U87" s="213"/>
      <c r="V87" s="223"/>
      <c r="W87" s="211"/>
      <c r="X87" s="212"/>
      <c r="Y87" s="223"/>
      <c r="Z87" s="210">
        <v>3</v>
      </c>
      <c r="AA87" s="211"/>
      <c r="AB87" s="212">
        <v>90</v>
      </c>
      <c r="AC87" s="213"/>
      <c r="AD87" s="104">
        <f t="shared" si="3"/>
        <v>44</v>
      </c>
      <c r="AE87" s="81"/>
      <c r="AF87" s="81">
        <v>22</v>
      </c>
      <c r="AG87" s="81"/>
      <c r="AH87" s="81"/>
      <c r="AI87" s="81"/>
      <c r="AJ87" s="81">
        <v>22</v>
      </c>
      <c r="AK87" s="81"/>
      <c r="AL87" s="81">
        <f t="shared" si="4"/>
        <v>46</v>
      </c>
      <c r="AM87" s="105"/>
      <c r="AN87" s="210"/>
      <c r="AO87" s="211"/>
      <c r="AP87" s="212">
        <v>2.5</v>
      </c>
      <c r="AQ87" s="213"/>
      <c r="AR87" s="223"/>
      <c r="AS87" s="211"/>
      <c r="AT87" s="212"/>
      <c r="AU87" s="223"/>
      <c r="AV87" s="210"/>
      <c r="AW87" s="211"/>
      <c r="AX87" s="212"/>
      <c r="AY87" s="213"/>
      <c r="AZ87" s="84" t="s">
        <v>208</v>
      </c>
      <c r="BA87" s="85"/>
      <c r="BB87" s="85"/>
      <c r="BC87" s="86"/>
    </row>
    <row r="88" spans="2:55" s="47" customFormat="1" x14ac:dyDescent="0.25">
      <c r="B88" s="99" t="s">
        <v>138</v>
      </c>
      <c r="C88" s="100"/>
      <c r="D88" s="101" t="s">
        <v>184</v>
      </c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3"/>
      <c r="R88" s="104"/>
      <c r="S88" s="81"/>
      <c r="T88" s="81">
        <v>2</v>
      </c>
      <c r="U88" s="105"/>
      <c r="V88" s="83"/>
      <c r="W88" s="81"/>
      <c r="X88" s="81"/>
      <c r="Y88" s="82"/>
      <c r="Z88" s="104">
        <v>3</v>
      </c>
      <c r="AA88" s="81"/>
      <c r="AB88" s="81">
        <v>90</v>
      </c>
      <c r="AC88" s="105"/>
      <c r="AD88" s="104">
        <f t="shared" si="3"/>
        <v>30</v>
      </c>
      <c r="AE88" s="81"/>
      <c r="AF88" s="81">
        <v>16</v>
      </c>
      <c r="AG88" s="81"/>
      <c r="AH88" s="81"/>
      <c r="AI88" s="81"/>
      <c r="AJ88" s="81">
        <v>14</v>
      </c>
      <c r="AK88" s="81"/>
      <c r="AL88" s="81">
        <f t="shared" si="4"/>
        <v>60</v>
      </c>
      <c r="AM88" s="105"/>
      <c r="AN88" s="104"/>
      <c r="AO88" s="81"/>
      <c r="AP88" s="81">
        <v>2</v>
      </c>
      <c r="AQ88" s="105"/>
      <c r="AR88" s="83"/>
      <c r="AS88" s="81"/>
      <c r="AT88" s="81"/>
      <c r="AU88" s="82"/>
      <c r="AV88" s="104"/>
      <c r="AW88" s="81"/>
      <c r="AX88" s="81"/>
      <c r="AY88" s="105"/>
      <c r="AZ88" s="84" t="s">
        <v>208</v>
      </c>
      <c r="BA88" s="85"/>
      <c r="BB88" s="85"/>
      <c r="BC88" s="86"/>
    </row>
    <row r="89" spans="2:55" s="47" customFormat="1" ht="30" customHeight="1" x14ac:dyDescent="0.25">
      <c r="B89" s="99" t="s">
        <v>139</v>
      </c>
      <c r="C89" s="100"/>
      <c r="D89" s="101" t="s">
        <v>220</v>
      </c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3"/>
      <c r="R89" s="104"/>
      <c r="S89" s="81"/>
      <c r="T89" s="81">
        <v>2</v>
      </c>
      <c r="U89" s="105"/>
      <c r="V89" s="83"/>
      <c r="W89" s="81"/>
      <c r="X89" s="81"/>
      <c r="Y89" s="82"/>
      <c r="Z89" s="104">
        <v>3</v>
      </c>
      <c r="AA89" s="81"/>
      <c r="AB89" s="81">
        <v>90</v>
      </c>
      <c r="AC89" s="105"/>
      <c r="AD89" s="104">
        <f t="shared" si="3"/>
        <v>30</v>
      </c>
      <c r="AE89" s="81"/>
      <c r="AF89" s="81">
        <v>16</v>
      </c>
      <c r="AG89" s="81"/>
      <c r="AH89" s="81"/>
      <c r="AI89" s="81"/>
      <c r="AJ89" s="81">
        <v>14</v>
      </c>
      <c r="AK89" s="81"/>
      <c r="AL89" s="81">
        <f t="shared" si="4"/>
        <v>60</v>
      </c>
      <c r="AM89" s="105"/>
      <c r="AN89" s="104"/>
      <c r="AO89" s="81"/>
      <c r="AP89" s="81">
        <v>2</v>
      </c>
      <c r="AQ89" s="105"/>
      <c r="AR89" s="83"/>
      <c r="AS89" s="81"/>
      <c r="AT89" s="81"/>
      <c r="AU89" s="82"/>
      <c r="AV89" s="104"/>
      <c r="AW89" s="81"/>
      <c r="AX89" s="81"/>
      <c r="AY89" s="105"/>
      <c r="AZ89" s="84" t="s">
        <v>208</v>
      </c>
      <c r="BA89" s="85"/>
      <c r="BB89" s="85"/>
      <c r="BC89" s="86"/>
    </row>
    <row r="90" spans="2:55" s="47" customFormat="1" x14ac:dyDescent="0.25">
      <c r="B90" s="99" t="s">
        <v>140</v>
      </c>
      <c r="C90" s="100"/>
      <c r="D90" s="101" t="s">
        <v>185</v>
      </c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3"/>
      <c r="R90" s="104"/>
      <c r="S90" s="81"/>
      <c r="T90" s="81">
        <v>2</v>
      </c>
      <c r="U90" s="105"/>
      <c r="V90" s="83"/>
      <c r="W90" s="81"/>
      <c r="X90" s="81"/>
      <c r="Y90" s="82"/>
      <c r="Z90" s="104">
        <v>3</v>
      </c>
      <c r="AA90" s="81"/>
      <c r="AB90" s="81">
        <v>90</v>
      </c>
      <c r="AC90" s="105"/>
      <c r="AD90" s="104">
        <f t="shared" si="3"/>
        <v>66</v>
      </c>
      <c r="AE90" s="81"/>
      <c r="AF90" s="81"/>
      <c r="AG90" s="81"/>
      <c r="AH90" s="81"/>
      <c r="AI90" s="81"/>
      <c r="AJ90" s="81">
        <v>66</v>
      </c>
      <c r="AK90" s="81"/>
      <c r="AL90" s="81">
        <f t="shared" si="4"/>
        <v>24</v>
      </c>
      <c r="AM90" s="105"/>
      <c r="AN90" s="104"/>
      <c r="AO90" s="81"/>
      <c r="AP90" s="81">
        <v>4</v>
      </c>
      <c r="AQ90" s="105"/>
      <c r="AR90" s="83"/>
      <c r="AS90" s="81"/>
      <c r="AT90" s="81"/>
      <c r="AU90" s="82"/>
      <c r="AV90" s="104"/>
      <c r="AW90" s="81"/>
      <c r="AX90" s="81"/>
      <c r="AY90" s="105"/>
      <c r="AZ90" s="84" t="s">
        <v>208</v>
      </c>
      <c r="BA90" s="85"/>
      <c r="BB90" s="85"/>
      <c r="BC90" s="86"/>
    </row>
    <row r="91" spans="2:55" s="47" customFormat="1" x14ac:dyDescent="0.25">
      <c r="B91" s="99" t="s">
        <v>141</v>
      </c>
      <c r="C91" s="100"/>
      <c r="D91" s="101" t="s">
        <v>48</v>
      </c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3"/>
      <c r="R91" s="104"/>
      <c r="S91" s="81"/>
      <c r="T91" s="81">
        <v>2</v>
      </c>
      <c r="U91" s="105"/>
      <c r="V91" s="83"/>
      <c r="W91" s="81"/>
      <c r="X91" s="81"/>
      <c r="Y91" s="82"/>
      <c r="Z91" s="104">
        <v>3</v>
      </c>
      <c r="AA91" s="81"/>
      <c r="AB91" s="81">
        <v>90</v>
      </c>
      <c r="AC91" s="105"/>
      <c r="AD91" s="104">
        <f t="shared" si="3"/>
        <v>0</v>
      </c>
      <c r="AE91" s="81"/>
      <c r="AF91" s="81"/>
      <c r="AG91" s="81"/>
      <c r="AH91" s="81"/>
      <c r="AI91" s="81"/>
      <c r="AJ91" s="81"/>
      <c r="AK91" s="81"/>
      <c r="AL91" s="81">
        <f t="shared" si="4"/>
        <v>90</v>
      </c>
      <c r="AM91" s="105"/>
      <c r="AN91" s="104"/>
      <c r="AO91" s="81"/>
      <c r="AP91" s="192"/>
      <c r="AQ91" s="193"/>
      <c r="AR91" s="83"/>
      <c r="AS91" s="81"/>
      <c r="AT91" s="81"/>
      <c r="AU91" s="82"/>
      <c r="AV91" s="104"/>
      <c r="AW91" s="81"/>
      <c r="AX91" s="81"/>
      <c r="AY91" s="105"/>
      <c r="AZ91" s="84" t="s">
        <v>212</v>
      </c>
      <c r="BA91" s="85"/>
      <c r="BB91" s="85"/>
      <c r="BC91" s="86"/>
    </row>
    <row r="92" spans="2:55" s="47" customFormat="1" ht="15" customHeight="1" x14ac:dyDescent="0.25">
      <c r="B92" s="99" t="s">
        <v>142</v>
      </c>
      <c r="C92" s="100"/>
      <c r="D92" s="101" t="s">
        <v>49</v>
      </c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3"/>
      <c r="R92" s="104"/>
      <c r="S92" s="81"/>
      <c r="T92" s="81">
        <v>2</v>
      </c>
      <c r="U92" s="105"/>
      <c r="V92" s="83"/>
      <c r="W92" s="81"/>
      <c r="X92" s="81"/>
      <c r="Y92" s="82"/>
      <c r="Z92" s="104">
        <v>3</v>
      </c>
      <c r="AA92" s="81"/>
      <c r="AB92" s="81">
        <v>90</v>
      </c>
      <c r="AC92" s="105"/>
      <c r="AD92" s="104">
        <f t="shared" si="3"/>
        <v>0</v>
      </c>
      <c r="AE92" s="81"/>
      <c r="AF92" s="81"/>
      <c r="AG92" s="81"/>
      <c r="AH92" s="81"/>
      <c r="AI92" s="81"/>
      <c r="AJ92" s="81"/>
      <c r="AK92" s="81"/>
      <c r="AL92" s="81">
        <f t="shared" si="4"/>
        <v>90</v>
      </c>
      <c r="AM92" s="105"/>
      <c r="AN92" s="104"/>
      <c r="AO92" s="81"/>
      <c r="AP92" s="81"/>
      <c r="AQ92" s="105"/>
      <c r="AR92" s="83"/>
      <c r="AS92" s="81"/>
      <c r="AT92" s="192"/>
      <c r="AU92" s="197"/>
      <c r="AV92" s="104"/>
      <c r="AW92" s="81"/>
      <c r="AX92" s="81"/>
      <c r="AY92" s="105"/>
      <c r="AZ92" s="84" t="s">
        <v>212</v>
      </c>
      <c r="BA92" s="85"/>
      <c r="BB92" s="85"/>
      <c r="BC92" s="86"/>
    </row>
    <row r="93" spans="2:55" s="47" customFormat="1" ht="15" customHeight="1" x14ac:dyDescent="0.25">
      <c r="B93" s="214" t="s">
        <v>143</v>
      </c>
      <c r="C93" s="215"/>
      <c r="D93" s="216" t="s">
        <v>121</v>
      </c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217"/>
      <c r="R93" s="84">
        <v>3</v>
      </c>
      <c r="S93" s="83"/>
      <c r="T93" s="82"/>
      <c r="U93" s="86"/>
      <c r="V93" s="84"/>
      <c r="W93" s="83"/>
      <c r="X93" s="82"/>
      <c r="Y93" s="86"/>
      <c r="Z93" s="84">
        <v>3</v>
      </c>
      <c r="AA93" s="83"/>
      <c r="AB93" s="82">
        <v>90</v>
      </c>
      <c r="AC93" s="86"/>
      <c r="AD93" s="104">
        <f t="shared" si="3"/>
        <v>60</v>
      </c>
      <c r="AE93" s="81"/>
      <c r="AF93" s="81">
        <v>30</v>
      </c>
      <c r="AG93" s="81"/>
      <c r="AH93" s="81"/>
      <c r="AI93" s="81"/>
      <c r="AJ93" s="81">
        <v>30</v>
      </c>
      <c r="AK93" s="81"/>
      <c r="AL93" s="81">
        <f t="shared" si="4"/>
        <v>30</v>
      </c>
      <c r="AM93" s="105"/>
      <c r="AN93" s="84"/>
      <c r="AO93" s="83"/>
      <c r="AP93" s="82"/>
      <c r="AQ93" s="86"/>
      <c r="AR93" s="84">
        <v>4</v>
      </c>
      <c r="AS93" s="83"/>
      <c r="AT93" s="82"/>
      <c r="AU93" s="86"/>
      <c r="AV93" s="188"/>
      <c r="AW93" s="189"/>
      <c r="AX93" s="190"/>
      <c r="AY93" s="191"/>
      <c r="AZ93" s="84" t="s">
        <v>211</v>
      </c>
      <c r="BA93" s="85"/>
      <c r="BB93" s="85"/>
      <c r="BC93" s="86"/>
    </row>
    <row r="94" spans="2:55" s="47" customFormat="1" ht="15" customHeight="1" x14ac:dyDescent="0.25">
      <c r="B94" s="221" t="s">
        <v>144</v>
      </c>
      <c r="C94" s="222"/>
      <c r="D94" s="101" t="s">
        <v>204</v>
      </c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3"/>
      <c r="R94" s="194">
        <v>3</v>
      </c>
      <c r="S94" s="154"/>
      <c r="T94" s="195"/>
      <c r="U94" s="196"/>
      <c r="V94" s="153"/>
      <c r="W94" s="154"/>
      <c r="X94" s="195"/>
      <c r="Y94" s="153"/>
      <c r="Z94" s="194">
        <v>3</v>
      </c>
      <c r="AA94" s="154"/>
      <c r="AB94" s="195">
        <v>90</v>
      </c>
      <c r="AC94" s="196"/>
      <c r="AD94" s="104">
        <f t="shared" si="3"/>
        <v>40</v>
      </c>
      <c r="AE94" s="81"/>
      <c r="AF94" s="81">
        <v>20</v>
      </c>
      <c r="AG94" s="81"/>
      <c r="AH94" s="81">
        <v>10</v>
      </c>
      <c r="AI94" s="81"/>
      <c r="AJ94" s="81">
        <v>10</v>
      </c>
      <c r="AK94" s="81"/>
      <c r="AL94" s="81">
        <f t="shared" si="4"/>
        <v>50</v>
      </c>
      <c r="AM94" s="105"/>
      <c r="AN94" s="194"/>
      <c r="AO94" s="154"/>
      <c r="AP94" s="195"/>
      <c r="AQ94" s="196"/>
      <c r="AR94" s="153">
        <v>2.5</v>
      </c>
      <c r="AS94" s="154"/>
      <c r="AT94" s="195"/>
      <c r="AU94" s="153"/>
      <c r="AV94" s="194"/>
      <c r="AW94" s="154"/>
      <c r="AX94" s="195"/>
      <c r="AY94" s="196"/>
      <c r="AZ94" s="112"/>
      <c r="BA94" s="127"/>
      <c r="BB94" s="127"/>
      <c r="BC94" s="169"/>
    </row>
    <row r="95" spans="2:55" s="47" customFormat="1" ht="30" customHeight="1" x14ac:dyDescent="0.25">
      <c r="B95" s="214" t="s">
        <v>145</v>
      </c>
      <c r="C95" s="215"/>
      <c r="D95" s="216" t="s">
        <v>205</v>
      </c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217"/>
      <c r="R95" s="84">
        <v>3</v>
      </c>
      <c r="S95" s="83"/>
      <c r="T95" s="82"/>
      <c r="U95" s="86"/>
      <c r="V95" s="85"/>
      <c r="W95" s="83"/>
      <c r="X95" s="82"/>
      <c r="Y95" s="85"/>
      <c r="Z95" s="84">
        <v>3</v>
      </c>
      <c r="AA95" s="83"/>
      <c r="AB95" s="82">
        <v>90</v>
      </c>
      <c r="AC95" s="86"/>
      <c r="AD95" s="104">
        <f t="shared" si="3"/>
        <v>40</v>
      </c>
      <c r="AE95" s="81"/>
      <c r="AF95" s="81">
        <v>20</v>
      </c>
      <c r="AG95" s="81"/>
      <c r="AH95" s="81">
        <v>10</v>
      </c>
      <c r="AI95" s="81"/>
      <c r="AJ95" s="81">
        <v>10</v>
      </c>
      <c r="AK95" s="81"/>
      <c r="AL95" s="81">
        <f t="shared" si="4"/>
        <v>50</v>
      </c>
      <c r="AM95" s="105"/>
      <c r="AN95" s="84"/>
      <c r="AO95" s="83"/>
      <c r="AP95" s="82"/>
      <c r="AQ95" s="86"/>
      <c r="AR95" s="85">
        <v>2.5</v>
      </c>
      <c r="AS95" s="83"/>
      <c r="AT95" s="82"/>
      <c r="AU95" s="85"/>
      <c r="AV95" s="84"/>
      <c r="AW95" s="83"/>
      <c r="AX95" s="82"/>
      <c r="AY95" s="86"/>
      <c r="AZ95" s="84"/>
      <c r="BA95" s="83"/>
      <c r="BB95" s="82"/>
      <c r="BC95" s="86"/>
    </row>
    <row r="96" spans="2:55" s="47" customFormat="1" ht="30" customHeight="1" x14ac:dyDescent="0.25">
      <c r="B96" s="99" t="s">
        <v>146</v>
      </c>
      <c r="C96" s="100"/>
      <c r="D96" s="101" t="s">
        <v>187</v>
      </c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3"/>
      <c r="R96" s="104"/>
      <c r="S96" s="81"/>
      <c r="T96" s="81">
        <v>3</v>
      </c>
      <c r="U96" s="105"/>
      <c r="V96" s="83"/>
      <c r="W96" s="81"/>
      <c r="X96" s="81"/>
      <c r="Y96" s="82"/>
      <c r="Z96" s="104">
        <v>3</v>
      </c>
      <c r="AA96" s="81"/>
      <c r="AB96" s="81">
        <v>90</v>
      </c>
      <c r="AC96" s="105"/>
      <c r="AD96" s="104">
        <f t="shared" si="3"/>
        <v>60</v>
      </c>
      <c r="AE96" s="81"/>
      <c r="AF96" s="81">
        <v>30</v>
      </c>
      <c r="AG96" s="81"/>
      <c r="AH96" s="81"/>
      <c r="AI96" s="81"/>
      <c r="AJ96" s="81">
        <v>30</v>
      </c>
      <c r="AK96" s="81"/>
      <c r="AL96" s="81">
        <f t="shared" si="4"/>
        <v>30</v>
      </c>
      <c r="AM96" s="105"/>
      <c r="AN96" s="104"/>
      <c r="AO96" s="81"/>
      <c r="AP96" s="81"/>
      <c r="AQ96" s="105"/>
      <c r="AR96" s="83">
        <v>4</v>
      </c>
      <c r="AS96" s="81"/>
      <c r="AT96" s="81"/>
      <c r="AU96" s="82"/>
      <c r="AV96" s="84"/>
      <c r="AW96" s="83"/>
      <c r="AX96" s="82"/>
      <c r="AY96" s="86"/>
      <c r="AZ96" s="84" t="s">
        <v>211</v>
      </c>
      <c r="BA96" s="85"/>
      <c r="BB96" s="85"/>
      <c r="BC96" s="86"/>
    </row>
    <row r="97" spans="2:55" s="47" customFormat="1" ht="15" customHeight="1" x14ac:dyDescent="0.25">
      <c r="B97" s="561" t="s">
        <v>147</v>
      </c>
      <c r="C97" s="562"/>
      <c r="D97" s="101" t="s">
        <v>203</v>
      </c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3"/>
      <c r="R97" s="194">
        <v>4</v>
      </c>
      <c r="S97" s="154"/>
      <c r="T97" s="195">
        <v>3</v>
      </c>
      <c r="U97" s="196"/>
      <c r="V97" s="153"/>
      <c r="W97" s="154"/>
      <c r="X97" s="195">
        <v>4</v>
      </c>
      <c r="Y97" s="153"/>
      <c r="Z97" s="194">
        <v>3</v>
      </c>
      <c r="AA97" s="154"/>
      <c r="AB97" s="195">
        <v>90</v>
      </c>
      <c r="AC97" s="196"/>
      <c r="AD97" s="104">
        <f t="shared" si="3"/>
        <v>60</v>
      </c>
      <c r="AE97" s="81"/>
      <c r="AF97" s="81">
        <v>30</v>
      </c>
      <c r="AG97" s="81"/>
      <c r="AH97" s="81">
        <v>16</v>
      </c>
      <c r="AI97" s="81"/>
      <c r="AJ97" s="81">
        <v>14</v>
      </c>
      <c r="AK97" s="81"/>
      <c r="AL97" s="81">
        <f t="shared" si="4"/>
        <v>30</v>
      </c>
      <c r="AM97" s="105"/>
      <c r="AN97" s="194"/>
      <c r="AO97" s="154"/>
      <c r="AP97" s="195"/>
      <c r="AQ97" s="196"/>
      <c r="AR97" s="153">
        <v>2</v>
      </c>
      <c r="AS97" s="154"/>
      <c r="AT97" s="195">
        <v>2</v>
      </c>
      <c r="AU97" s="153"/>
      <c r="AV97" s="194"/>
      <c r="AW97" s="154"/>
      <c r="AX97" s="195"/>
      <c r="AY97" s="196"/>
      <c r="AZ97" s="84" t="s">
        <v>211</v>
      </c>
      <c r="BA97" s="85"/>
      <c r="BB97" s="85"/>
      <c r="BC97" s="86"/>
    </row>
    <row r="98" spans="2:55" s="47" customFormat="1" ht="30" customHeight="1" x14ac:dyDescent="0.25">
      <c r="B98" s="214" t="s">
        <v>148</v>
      </c>
      <c r="C98" s="215"/>
      <c r="D98" s="101" t="s">
        <v>67</v>
      </c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3"/>
      <c r="R98" s="104">
        <v>4</v>
      </c>
      <c r="S98" s="81"/>
      <c r="T98" s="149" t="s">
        <v>202</v>
      </c>
      <c r="U98" s="150"/>
      <c r="V98" s="83"/>
      <c r="W98" s="81"/>
      <c r="X98" s="81"/>
      <c r="Y98" s="82"/>
      <c r="Z98" s="104">
        <v>3</v>
      </c>
      <c r="AA98" s="81"/>
      <c r="AB98" s="81">
        <f t="shared" ref="AB98" si="6">Z98*30</f>
        <v>90</v>
      </c>
      <c r="AC98" s="105"/>
      <c r="AD98" s="104">
        <v>60</v>
      </c>
      <c r="AE98" s="81"/>
      <c r="AF98" s="81"/>
      <c r="AG98" s="81"/>
      <c r="AH98" s="81"/>
      <c r="AI98" s="81"/>
      <c r="AJ98" s="81">
        <v>60</v>
      </c>
      <c r="AK98" s="81"/>
      <c r="AL98" s="81">
        <f t="shared" si="4"/>
        <v>30</v>
      </c>
      <c r="AM98" s="105"/>
      <c r="AN98" s="104"/>
      <c r="AO98" s="81"/>
      <c r="AP98" s="81"/>
      <c r="AQ98" s="105"/>
      <c r="AR98" s="83">
        <v>2</v>
      </c>
      <c r="AS98" s="81"/>
      <c r="AT98" s="81">
        <v>2</v>
      </c>
      <c r="AU98" s="82"/>
      <c r="AV98" s="104"/>
      <c r="AW98" s="81"/>
      <c r="AX98" s="81"/>
      <c r="AY98" s="105"/>
      <c r="AZ98" s="104"/>
      <c r="BA98" s="81"/>
      <c r="BB98" s="82"/>
      <c r="BC98" s="86"/>
    </row>
    <row r="99" spans="2:55" s="47" customFormat="1" ht="15" customHeight="1" x14ac:dyDescent="0.25">
      <c r="B99" s="214" t="s">
        <v>149</v>
      </c>
      <c r="C99" s="215"/>
      <c r="D99" s="80" t="s">
        <v>53</v>
      </c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4">
        <v>4</v>
      </c>
      <c r="S99" s="83"/>
      <c r="T99" s="82"/>
      <c r="U99" s="86"/>
      <c r="V99" s="85"/>
      <c r="W99" s="83"/>
      <c r="X99" s="82"/>
      <c r="Y99" s="85"/>
      <c r="Z99" s="84">
        <v>3</v>
      </c>
      <c r="AA99" s="83"/>
      <c r="AB99" s="82">
        <v>90</v>
      </c>
      <c r="AC99" s="86"/>
      <c r="AD99" s="104">
        <f t="shared" si="3"/>
        <v>44</v>
      </c>
      <c r="AE99" s="81"/>
      <c r="AF99" s="81">
        <v>22</v>
      </c>
      <c r="AG99" s="81"/>
      <c r="AH99" s="81"/>
      <c r="AI99" s="81"/>
      <c r="AJ99" s="81">
        <v>22</v>
      </c>
      <c r="AK99" s="81"/>
      <c r="AL99" s="81">
        <f t="shared" si="4"/>
        <v>46</v>
      </c>
      <c r="AM99" s="105"/>
      <c r="AN99" s="84"/>
      <c r="AO99" s="83"/>
      <c r="AP99" s="82"/>
      <c r="AQ99" s="86"/>
      <c r="AR99" s="85"/>
      <c r="AS99" s="83"/>
      <c r="AT99" s="82">
        <v>2.5</v>
      </c>
      <c r="AU99" s="85"/>
      <c r="AV99" s="188"/>
      <c r="AW99" s="189"/>
      <c r="AX99" s="190"/>
      <c r="AY99" s="191"/>
      <c r="AZ99" s="84" t="s">
        <v>211</v>
      </c>
      <c r="BA99" s="85"/>
      <c r="BB99" s="85"/>
      <c r="BC99" s="86"/>
    </row>
    <row r="100" spans="2:55" s="47" customFormat="1" ht="30" customHeight="1" x14ac:dyDescent="0.25">
      <c r="B100" s="221" t="s">
        <v>150</v>
      </c>
      <c r="C100" s="222"/>
      <c r="D100" s="101" t="s">
        <v>84</v>
      </c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3"/>
      <c r="R100" s="84">
        <v>4</v>
      </c>
      <c r="S100" s="83"/>
      <c r="T100" s="82"/>
      <c r="U100" s="86"/>
      <c r="V100" s="85"/>
      <c r="W100" s="83"/>
      <c r="X100" s="82"/>
      <c r="Y100" s="85"/>
      <c r="Z100" s="84">
        <v>3</v>
      </c>
      <c r="AA100" s="83"/>
      <c r="AB100" s="82">
        <f>Z100*30</f>
        <v>90</v>
      </c>
      <c r="AC100" s="86"/>
      <c r="AD100" s="104">
        <f t="shared" si="3"/>
        <v>54</v>
      </c>
      <c r="AE100" s="81"/>
      <c r="AF100" s="81">
        <v>28</v>
      </c>
      <c r="AG100" s="81"/>
      <c r="AH100" s="81">
        <v>12</v>
      </c>
      <c r="AI100" s="81"/>
      <c r="AJ100" s="81">
        <v>14</v>
      </c>
      <c r="AK100" s="81"/>
      <c r="AL100" s="81">
        <f t="shared" si="4"/>
        <v>36</v>
      </c>
      <c r="AM100" s="105"/>
      <c r="AN100" s="84"/>
      <c r="AO100" s="83"/>
      <c r="AP100" s="82"/>
      <c r="AQ100" s="86"/>
      <c r="AR100" s="85"/>
      <c r="AS100" s="83"/>
      <c r="AT100" s="82">
        <v>3</v>
      </c>
      <c r="AU100" s="85"/>
      <c r="AV100" s="84"/>
      <c r="AW100" s="83"/>
      <c r="AX100" s="82"/>
      <c r="AY100" s="86"/>
      <c r="AZ100" s="84" t="s">
        <v>211</v>
      </c>
      <c r="BA100" s="85"/>
      <c r="BB100" s="85"/>
      <c r="BC100" s="86"/>
    </row>
    <row r="101" spans="2:55" s="47" customFormat="1" ht="15" customHeight="1" x14ac:dyDescent="0.25">
      <c r="B101" s="99" t="s">
        <v>151</v>
      </c>
      <c r="C101" s="100"/>
      <c r="D101" s="101" t="s">
        <v>102</v>
      </c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3"/>
      <c r="R101" s="104"/>
      <c r="S101" s="81"/>
      <c r="T101" s="81">
        <v>4</v>
      </c>
      <c r="U101" s="105"/>
      <c r="V101" s="83"/>
      <c r="W101" s="81"/>
      <c r="X101" s="81"/>
      <c r="Y101" s="82"/>
      <c r="Z101" s="104">
        <v>3</v>
      </c>
      <c r="AA101" s="81"/>
      <c r="AB101" s="81">
        <v>90</v>
      </c>
      <c r="AC101" s="105"/>
      <c r="AD101" s="104">
        <f t="shared" si="3"/>
        <v>66</v>
      </c>
      <c r="AE101" s="81"/>
      <c r="AF101" s="81"/>
      <c r="AG101" s="81"/>
      <c r="AH101" s="81"/>
      <c r="AI101" s="81"/>
      <c r="AJ101" s="81">
        <v>66</v>
      </c>
      <c r="AK101" s="81"/>
      <c r="AL101" s="81">
        <f t="shared" si="4"/>
        <v>24</v>
      </c>
      <c r="AM101" s="105"/>
      <c r="AN101" s="104"/>
      <c r="AO101" s="81"/>
      <c r="AP101" s="81"/>
      <c r="AQ101" s="105"/>
      <c r="AR101" s="83"/>
      <c r="AS101" s="81"/>
      <c r="AT101" s="81">
        <v>4</v>
      </c>
      <c r="AU101" s="82"/>
      <c r="AV101" s="104"/>
      <c r="AW101" s="81"/>
      <c r="AX101" s="81"/>
      <c r="AY101" s="105"/>
      <c r="AZ101" s="104"/>
      <c r="BA101" s="81"/>
      <c r="BB101" s="82"/>
      <c r="BC101" s="86"/>
    </row>
    <row r="102" spans="2:55" s="47" customFormat="1" ht="15" customHeight="1" thickBot="1" x14ac:dyDescent="0.3">
      <c r="B102" s="258" t="s">
        <v>152</v>
      </c>
      <c r="C102" s="259"/>
      <c r="D102" s="101" t="s">
        <v>213</v>
      </c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3"/>
      <c r="R102" s="104"/>
      <c r="S102" s="81"/>
      <c r="T102" s="81">
        <v>4</v>
      </c>
      <c r="U102" s="105"/>
      <c r="V102" s="83"/>
      <c r="W102" s="81"/>
      <c r="X102" s="81"/>
      <c r="Y102" s="82"/>
      <c r="Z102" s="104">
        <v>3</v>
      </c>
      <c r="AA102" s="81"/>
      <c r="AB102" s="81">
        <f t="shared" ref="AB102" si="7">Z102*30</f>
        <v>90</v>
      </c>
      <c r="AC102" s="105"/>
      <c r="AD102" s="104">
        <f t="shared" si="3"/>
        <v>44</v>
      </c>
      <c r="AE102" s="81"/>
      <c r="AF102" s="81">
        <v>22</v>
      </c>
      <c r="AG102" s="81"/>
      <c r="AH102" s="81"/>
      <c r="AI102" s="81"/>
      <c r="AJ102" s="81">
        <v>22</v>
      </c>
      <c r="AK102" s="81"/>
      <c r="AL102" s="81">
        <f t="shared" si="4"/>
        <v>46</v>
      </c>
      <c r="AM102" s="105"/>
      <c r="AN102" s="104"/>
      <c r="AO102" s="81"/>
      <c r="AP102" s="81"/>
      <c r="AQ102" s="105"/>
      <c r="AR102" s="83"/>
      <c r="AS102" s="81"/>
      <c r="AT102" s="81">
        <v>2.5</v>
      </c>
      <c r="AU102" s="82"/>
      <c r="AV102" s="104"/>
      <c r="AW102" s="81"/>
      <c r="AX102" s="81"/>
      <c r="AY102" s="105"/>
      <c r="AZ102" s="84" t="s">
        <v>208</v>
      </c>
      <c r="BA102" s="85"/>
      <c r="BB102" s="85"/>
      <c r="BC102" s="86"/>
    </row>
    <row r="103" spans="2:55" s="47" customFormat="1" ht="30" customHeight="1" thickBot="1" x14ac:dyDescent="0.3">
      <c r="B103" s="481" t="s">
        <v>156</v>
      </c>
      <c r="C103" s="482"/>
      <c r="D103" s="482"/>
      <c r="E103" s="482"/>
      <c r="F103" s="482"/>
      <c r="G103" s="482"/>
      <c r="H103" s="482"/>
      <c r="I103" s="482"/>
      <c r="J103" s="482"/>
      <c r="K103" s="482"/>
      <c r="L103" s="482"/>
      <c r="M103" s="482"/>
      <c r="N103" s="482"/>
      <c r="O103" s="482"/>
      <c r="P103" s="482"/>
      <c r="Q103" s="483"/>
      <c r="R103" s="200">
        <v>15</v>
      </c>
      <c r="S103" s="201"/>
      <c r="T103" s="200">
        <v>18</v>
      </c>
      <c r="U103" s="201"/>
      <c r="V103" s="468"/>
      <c r="W103" s="201"/>
      <c r="X103" s="200">
        <v>1</v>
      </c>
      <c r="Y103" s="468"/>
      <c r="Z103" s="200">
        <f>SUM(Z73:AA102)</f>
        <v>90</v>
      </c>
      <c r="AA103" s="201"/>
      <c r="AB103" s="200">
        <f>SUM(AB73:AC102)</f>
        <v>2700</v>
      </c>
      <c r="AC103" s="201"/>
      <c r="AD103" s="200">
        <f>SUM(AD73:AE102)</f>
        <v>1338</v>
      </c>
      <c r="AE103" s="201"/>
      <c r="AF103" s="200">
        <f>SUM(AF73:AG102)</f>
        <v>510</v>
      </c>
      <c r="AG103" s="201"/>
      <c r="AH103" s="200">
        <f>SUM(AH73:AI102)</f>
        <v>92</v>
      </c>
      <c r="AI103" s="201"/>
      <c r="AJ103" s="200">
        <f>SUM(AJ73:AK102)</f>
        <v>736</v>
      </c>
      <c r="AK103" s="201"/>
      <c r="AL103" s="200">
        <f>SUM(AL73:AM102)</f>
        <v>1362</v>
      </c>
      <c r="AM103" s="201"/>
      <c r="AN103" s="200">
        <f>SUM(AN73:AO102)</f>
        <v>30</v>
      </c>
      <c r="AO103" s="201"/>
      <c r="AP103" s="200">
        <f>SUM(AP73:AQ102)</f>
        <v>22</v>
      </c>
      <c r="AQ103" s="201"/>
      <c r="AR103" s="200">
        <f>SUM(AR73:AS102)</f>
        <v>17</v>
      </c>
      <c r="AS103" s="201"/>
      <c r="AT103" s="200">
        <f>SUM(AT73:AU102)</f>
        <v>16</v>
      </c>
      <c r="AU103" s="201"/>
      <c r="AV103" s="200">
        <f>SUM(AV73:AW102)</f>
        <v>0</v>
      </c>
      <c r="AW103" s="201"/>
      <c r="AX103" s="200">
        <f>SUM(AX73:AY102)</f>
        <v>0</v>
      </c>
      <c r="AY103" s="201"/>
      <c r="AZ103" s="200">
        <f>SUM(AZ73:BA102)</f>
        <v>0</v>
      </c>
      <c r="BA103" s="201"/>
      <c r="BB103" s="200">
        <f>SUM(BB73:BC102)</f>
        <v>0</v>
      </c>
      <c r="BC103" s="201"/>
    </row>
    <row r="104" spans="2:55" s="47" customFormat="1" ht="15" customHeight="1" x14ac:dyDescent="0.25"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</row>
    <row r="105" spans="2:55" s="47" customFormat="1" ht="15" customHeight="1" x14ac:dyDescent="0.25"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</row>
    <row r="106" spans="2:55" s="47" customFormat="1" ht="15" customHeight="1" x14ac:dyDescent="0.25"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</row>
    <row r="107" spans="2:55" s="47" customFormat="1" ht="15" customHeight="1" thickBot="1" x14ac:dyDescent="0.3"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</row>
    <row r="108" spans="2:55" s="56" customFormat="1" ht="30" customHeight="1" thickBot="1" x14ac:dyDescent="0.3">
      <c r="B108" s="205" t="s">
        <v>157</v>
      </c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206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7"/>
    </row>
    <row r="109" spans="2:55" s="56" customFormat="1" ht="15" customHeight="1" thickBot="1" x14ac:dyDescent="0.3">
      <c r="B109" s="205" t="s">
        <v>207</v>
      </c>
      <c r="C109" s="206"/>
      <c r="D109" s="206"/>
      <c r="E109" s="206"/>
      <c r="F109" s="206"/>
      <c r="G109" s="206"/>
      <c r="H109" s="206"/>
      <c r="I109" s="206"/>
      <c r="J109" s="206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206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/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7"/>
    </row>
    <row r="110" spans="2:55" s="70" customFormat="1" ht="30" customHeight="1" thickBot="1" x14ac:dyDescent="0.3">
      <c r="B110" s="526" t="s">
        <v>177</v>
      </c>
      <c r="C110" s="527"/>
      <c r="D110" s="117" t="s">
        <v>188</v>
      </c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9"/>
      <c r="R110" s="120"/>
      <c r="S110" s="121"/>
      <c r="T110" s="122"/>
      <c r="U110" s="123"/>
      <c r="V110" s="120"/>
      <c r="W110" s="121"/>
      <c r="X110" s="122"/>
      <c r="Y110" s="123"/>
      <c r="Z110" s="120">
        <v>30</v>
      </c>
      <c r="AA110" s="121"/>
      <c r="AB110" s="122">
        <v>900</v>
      </c>
      <c r="AC110" s="123"/>
      <c r="AD110" s="120"/>
      <c r="AE110" s="121"/>
      <c r="AF110" s="124"/>
      <c r="AG110" s="125"/>
      <c r="AH110" s="124"/>
      <c r="AI110" s="125"/>
      <c r="AJ110" s="124"/>
      <c r="AK110" s="125"/>
      <c r="AL110" s="124"/>
      <c r="AM110" s="126"/>
      <c r="AN110" s="120"/>
      <c r="AO110" s="121"/>
      <c r="AP110" s="122"/>
      <c r="AQ110" s="123"/>
      <c r="AR110" s="120"/>
      <c r="AS110" s="121"/>
      <c r="AT110" s="122"/>
      <c r="AU110" s="123"/>
      <c r="AV110" s="120"/>
      <c r="AW110" s="121"/>
      <c r="AX110" s="122"/>
      <c r="AY110" s="123"/>
      <c r="AZ110" s="485"/>
      <c r="BA110" s="121"/>
      <c r="BB110" s="122"/>
      <c r="BC110" s="123"/>
    </row>
    <row r="111" spans="2:55" s="47" customFormat="1" ht="30" customHeight="1" thickBot="1" x14ac:dyDescent="0.3">
      <c r="B111" s="481" t="s">
        <v>158</v>
      </c>
      <c r="C111" s="482"/>
      <c r="D111" s="482"/>
      <c r="E111" s="482"/>
      <c r="F111" s="482"/>
      <c r="G111" s="482"/>
      <c r="H111" s="482"/>
      <c r="I111" s="482"/>
      <c r="J111" s="482"/>
      <c r="K111" s="482"/>
      <c r="L111" s="482"/>
      <c r="M111" s="482"/>
      <c r="N111" s="482"/>
      <c r="O111" s="482"/>
      <c r="P111" s="482"/>
      <c r="Q111" s="483"/>
      <c r="R111" s="200"/>
      <c r="S111" s="201"/>
      <c r="T111" s="200"/>
      <c r="U111" s="201"/>
      <c r="V111" s="468"/>
      <c r="W111" s="201"/>
      <c r="X111" s="200"/>
      <c r="Y111" s="468"/>
      <c r="Z111" s="200">
        <f>Z110</f>
        <v>30</v>
      </c>
      <c r="AA111" s="201"/>
      <c r="AB111" s="200">
        <f t="shared" ref="AB111" si="8">AB110</f>
        <v>900</v>
      </c>
      <c r="AC111" s="201"/>
      <c r="AD111" s="200"/>
      <c r="AE111" s="201"/>
      <c r="AF111" s="200"/>
      <c r="AG111" s="201"/>
      <c r="AH111" s="200"/>
      <c r="AI111" s="201"/>
      <c r="AJ111" s="200"/>
      <c r="AK111" s="201"/>
      <c r="AL111" s="200"/>
      <c r="AM111" s="201"/>
      <c r="AN111" s="200"/>
      <c r="AO111" s="201"/>
      <c r="AP111" s="200"/>
      <c r="AQ111" s="201"/>
      <c r="AR111" s="200"/>
      <c r="AS111" s="201"/>
      <c r="AT111" s="200"/>
      <c r="AU111" s="201"/>
      <c r="AV111" s="200"/>
      <c r="AW111" s="201"/>
      <c r="AX111" s="200"/>
      <c r="AY111" s="201"/>
      <c r="AZ111" s="200"/>
      <c r="BA111" s="201"/>
      <c r="BB111" s="200"/>
      <c r="BC111" s="201"/>
    </row>
    <row r="112" spans="2:55" s="47" customFormat="1" ht="15" customHeight="1" thickBot="1" x14ac:dyDescent="0.3">
      <c r="B112" s="58"/>
      <c r="C112" s="58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</row>
    <row r="113" spans="2:55" s="47" customFormat="1" ht="30" customHeight="1" thickBot="1" x14ac:dyDescent="0.3">
      <c r="B113" s="521" t="s">
        <v>115</v>
      </c>
      <c r="C113" s="522"/>
      <c r="D113" s="522"/>
      <c r="E113" s="522"/>
      <c r="F113" s="522"/>
      <c r="G113" s="522"/>
      <c r="H113" s="522"/>
      <c r="I113" s="522"/>
      <c r="J113" s="522"/>
      <c r="K113" s="522"/>
      <c r="L113" s="522"/>
      <c r="M113" s="522"/>
      <c r="N113" s="522"/>
      <c r="O113" s="522"/>
      <c r="P113" s="522"/>
      <c r="Q113" s="522"/>
      <c r="R113" s="522"/>
      <c r="S113" s="522"/>
      <c r="T113" s="522"/>
      <c r="U113" s="522"/>
      <c r="V113" s="522"/>
      <c r="W113" s="522"/>
      <c r="X113" s="522"/>
      <c r="Y113" s="522"/>
      <c r="Z113" s="522"/>
      <c r="AA113" s="522"/>
      <c r="AB113" s="522"/>
      <c r="AC113" s="522"/>
      <c r="AD113" s="522"/>
      <c r="AE113" s="522"/>
      <c r="AF113" s="522"/>
      <c r="AG113" s="522"/>
      <c r="AH113" s="522"/>
      <c r="AI113" s="522"/>
      <c r="AJ113" s="522"/>
      <c r="AK113" s="522"/>
      <c r="AL113" s="522"/>
      <c r="AM113" s="522"/>
      <c r="AN113" s="522"/>
      <c r="AO113" s="522"/>
      <c r="AP113" s="522"/>
      <c r="AQ113" s="522"/>
      <c r="AR113" s="522"/>
      <c r="AS113" s="522"/>
      <c r="AT113" s="522"/>
      <c r="AU113" s="522"/>
      <c r="AV113" s="522"/>
      <c r="AW113" s="522"/>
      <c r="AX113" s="522"/>
      <c r="AY113" s="522"/>
      <c r="AZ113" s="522"/>
      <c r="BA113" s="522"/>
      <c r="BB113" s="522"/>
      <c r="BC113" s="523"/>
    </row>
    <row r="114" spans="2:55" s="47" customFormat="1" ht="30" customHeight="1" x14ac:dyDescent="0.25">
      <c r="B114" s="476" t="s">
        <v>113</v>
      </c>
      <c r="C114" s="477"/>
      <c r="D114" s="490" t="s">
        <v>109</v>
      </c>
      <c r="E114" s="491"/>
      <c r="F114" s="491"/>
      <c r="G114" s="491"/>
      <c r="H114" s="491"/>
      <c r="I114" s="491"/>
      <c r="J114" s="491"/>
      <c r="K114" s="491"/>
      <c r="L114" s="491"/>
      <c r="M114" s="491"/>
      <c r="N114" s="491"/>
      <c r="O114" s="491"/>
      <c r="P114" s="491"/>
      <c r="Q114" s="492"/>
      <c r="R114" s="484"/>
      <c r="S114" s="110"/>
      <c r="T114" s="208" t="s">
        <v>105</v>
      </c>
      <c r="U114" s="209"/>
      <c r="V114" s="484"/>
      <c r="W114" s="110"/>
      <c r="X114" s="110"/>
      <c r="Y114" s="111"/>
      <c r="Z114" s="484"/>
      <c r="AA114" s="110"/>
      <c r="AB114" s="110">
        <v>30</v>
      </c>
      <c r="AC114" s="111"/>
      <c r="AD114" s="484"/>
      <c r="AE114" s="110"/>
      <c r="AF114" s="110"/>
      <c r="AG114" s="110"/>
      <c r="AH114" s="110"/>
      <c r="AI114" s="110"/>
      <c r="AJ114" s="110">
        <v>30</v>
      </c>
      <c r="AK114" s="110"/>
      <c r="AL114" s="110"/>
      <c r="AM114" s="111"/>
      <c r="AN114" s="484">
        <v>2</v>
      </c>
      <c r="AO114" s="110"/>
      <c r="AP114" s="110"/>
      <c r="AQ114" s="111"/>
      <c r="AR114" s="484"/>
      <c r="AS114" s="110"/>
      <c r="AT114" s="110"/>
      <c r="AU114" s="111"/>
      <c r="AV114" s="484"/>
      <c r="AW114" s="110"/>
      <c r="AX114" s="110"/>
      <c r="AY114" s="111"/>
      <c r="AZ114" s="518" t="s">
        <v>208</v>
      </c>
      <c r="BA114" s="519"/>
      <c r="BB114" s="519"/>
      <c r="BC114" s="520"/>
    </row>
    <row r="115" spans="2:55" s="47" customFormat="1" ht="30" customHeight="1" thickBot="1" x14ac:dyDescent="0.3">
      <c r="B115" s="524" t="s">
        <v>114</v>
      </c>
      <c r="C115" s="525"/>
      <c r="D115" s="493" t="s">
        <v>103</v>
      </c>
      <c r="E115" s="494"/>
      <c r="F115" s="494"/>
      <c r="G115" s="494"/>
      <c r="H115" s="494"/>
      <c r="I115" s="494"/>
      <c r="J115" s="494"/>
      <c r="K115" s="494"/>
      <c r="L115" s="494"/>
      <c r="M115" s="494"/>
      <c r="N115" s="494"/>
      <c r="O115" s="494"/>
      <c r="P115" s="494"/>
      <c r="Q115" s="495"/>
      <c r="R115" s="108">
        <v>2</v>
      </c>
      <c r="S115" s="109"/>
      <c r="T115" s="129" t="s">
        <v>105</v>
      </c>
      <c r="U115" s="130"/>
      <c r="V115" s="108"/>
      <c r="W115" s="109"/>
      <c r="X115" s="109"/>
      <c r="Y115" s="131"/>
      <c r="Z115" s="108"/>
      <c r="AA115" s="109"/>
      <c r="AB115" s="109">
        <v>720</v>
      </c>
      <c r="AC115" s="131"/>
      <c r="AD115" s="108">
        <v>720</v>
      </c>
      <c r="AE115" s="109"/>
      <c r="AF115" s="109">
        <v>360</v>
      </c>
      <c r="AG115" s="109"/>
      <c r="AH115" s="109"/>
      <c r="AI115" s="109"/>
      <c r="AJ115" s="109">
        <v>360</v>
      </c>
      <c r="AK115" s="109"/>
      <c r="AL115" s="109"/>
      <c r="AM115" s="131"/>
      <c r="AN115" s="108">
        <v>22</v>
      </c>
      <c r="AO115" s="109"/>
      <c r="AP115" s="109">
        <v>26</v>
      </c>
      <c r="AQ115" s="131"/>
      <c r="AR115" s="108"/>
      <c r="AS115" s="109"/>
      <c r="AT115" s="109"/>
      <c r="AU115" s="131"/>
      <c r="AV115" s="108"/>
      <c r="AW115" s="109"/>
      <c r="AX115" s="109"/>
      <c r="AY115" s="131"/>
      <c r="AZ115" s="517"/>
      <c r="BA115" s="109"/>
      <c r="BB115" s="509"/>
      <c r="BC115" s="510"/>
    </row>
    <row r="116" spans="2:55" s="48" customFormat="1" ht="15" customHeight="1" thickBot="1" x14ac:dyDescent="0.3"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</row>
    <row r="117" spans="2:55" s="47" customFormat="1" ht="30" customHeight="1" thickBot="1" x14ac:dyDescent="0.3">
      <c r="B117" s="146" t="s">
        <v>120</v>
      </c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8"/>
    </row>
    <row r="118" spans="2:55" s="47" customFormat="1" ht="15" customHeight="1" thickBot="1" x14ac:dyDescent="0.3">
      <c r="B118" s="499" t="s">
        <v>118</v>
      </c>
      <c r="C118" s="500"/>
      <c r="D118" s="501" t="s">
        <v>159</v>
      </c>
      <c r="E118" s="502"/>
      <c r="F118" s="502"/>
      <c r="G118" s="502"/>
      <c r="H118" s="502"/>
      <c r="I118" s="502"/>
      <c r="J118" s="502"/>
      <c r="K118" s="502"/>
      <c r="L118" s="502"/>
      <c r="M118" s="502"/>
      <c r="N118" s="502"/>
      <c r="O118" s="502"/>
      <c r="P118" s="502"/>
      <c r="Q118" s="503"/>
      <c r="R118" s="202">
        <v>4</v>
      </c>
      <c r="S118" s="203"/>
      <c r="T118" s="203"/>
      <c r="U118" s="204"/>
      <c r="V118" s="202"/>
      <c r="W118" s="203"/>
      <c r="X118" s="203"/>
      <c r="Y118" s="204"/>
      <c r="Z118" s="202"/>
      <c r="AA118" s="203"/>
      <c r="AB118" s="203"/>
      <c r="AC118" s="204"/>
      <c r="AD118" s="202"/>
      <c r="AE118" s="203"/>
      <c r="AF118" s="203"/>
      <c r="AG118" s="203"/>
      <c r="AH118" s="203"/>
      <c r="AI118" s="203"/>
      <c r="AJ118" s="203"/>
      <c r="AK118" s="203"/>
      <c r="AL118" s="203"/>
      <c r="AM118" s="204"/>
      <c r="AN118" s="202"/>
      <c r="AO118" s="203"/>
      <c r="AP118" s="203"/>
      <c r="AQ118" s="204"/>
      <c r="AR118" s="202"/>
      <c r="AS118" s="203"/>
      <c r="AT118" s="203"/>
      <c r="AU118" s="204"/>
      <c r="AV118" s="511"/>
      <c r="AW118" s="512"/>
      <c r="AX118" s="512"/>
      <c r="AY118" s="515"/>
      <c r="AZ118" s="516"/>
      <c r="BA118" s="512"/>
      <c r="BB118" s="513"/>
      <c r="BC118" s="514"/>
    </row>
    <row r="119" spans="2:55" s="47" customFormat="1" ht="15" customHeight="1" x14ac:dyDescent="0.25">
      <c r="B119" s="77"/>
      <c r="C119" s="77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8"/>
      <c r="AW119" s="78"/>
      <c r="AX119" s="78"/>
      <c r="AY119" s="78"/>
      <c r="AZ119" s="78"/>
      <c r="BA119" s="78"/>
      <c r="BB119" s="78"/>
      <c r="BC119" s="78"/>
    </row>
    <row r="120" spans="2:55" s="47" customFormat="1" ht="15" customHeight="1" x14ac:dyDescent="0.25">
      <c r="B120" s="77"/>
      <c r="C120" s="77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8"/>
      <c r="AW120" s="78"/>
      <c r="AX120" s="78"/>
      <c r="AY120" s="78"/>
      <c r="AZ120" s="78"/>
      <c r="BA120" s="78"/>
      <c r="BB120" s="78"/>
      <c r="BC120" s="78"/>
    </row>
    <row r="121" spans="2:55" s="47" customFormat="1" ht="15" customHeight="1" x14ac:dyDescent="0.25">
      <c r="B121" s="77"/>
      <c r="C121" s="77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8"/>
      <c r="AW121" s="78"/>
      <c r="AX121" s="78"/>
      <c r="AY121" s="78"/>
      <c r="AZ121" s="78"/>
      <c r="BA121" s="78"/>
      <c r="BB121" s="78"/>
      <c r="BC121" s="78"/>
    </row>
    <row r="122" spans="2:55" s="47" customFormat="1" ht="15" customHeight="1" x14ac:dyDescent="0.25">
      <c r="B122" s="77"/>
      <c r="C122" s="77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8"/>
      <c r="AW122" s="78"/>
      <c r="AX122" s="78"/>
      <c r="AY122" s="78"/>
      <c r="AZ122" s="78"/>
      <c r="BA122" s="78"/>
      <c r="BB122" s="78"/>
      <c r="BC122" s="78"/>
    </row>
    <row r="123" spans="2:55" s="47" customFormat="1" ht="15" customHeight="1" x14ac:dyDescent="0.25">
      <c r="B123" s="77"/>
      <c r="C123" s="77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8"/>
      <c r="AW123" s="78"/>
      <c r="AX123" s="78"/>
      <c r="AY123" s="78"/>
      <c r="AZ123" s="78"/>
      <c r="BA123" s="78"/>
      <c r="BB123" s="78"/>
      <c r="BC123" s="78"/>
    </row>
    <row r="124" spans="2:55" s="47" customFormat="1" ht="15" customHeight="1" x14ac:dyDescent="0.25">
      <c r="B124" s="77"/>
      <c r="C124" s="77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8"/>
      <c r="AW124" s="78"/>
      <c r="AX124" s="78"/>
      <c r="AY124" s="78"/>
      <c r="AZ124" s="78"/>
      <c r="BA124" s="78"/>
      <c r="BB124" s="78"/>
      <c r="BC124" s="78"/>
    </row>
    <row r="125" spans="2:55" s="47" customFormat="1" ht="15" customHeight="1" x14ac:dyDescent="0.25">
      <c r="B125" s="77"/>
      <c r="C125" s="77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8"/>
      <c r="AW125" s="78"/>
      <c r="AX125" s="78"/>
      <c r="AY125" s="78"/>
      <c r="AZ125" s="78"/>
      <c r="BA125" s="78"/>
      <c r="BB125" s="78"/>
      <c r="BC125" s="78"/>
    </row>
    <row r="126" spans="2:55" s="47" customFormat="1" ht="15.75" thickBot="1" x14ac:dyDescent="0.3"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</row>
    <row r="127" spans="2:55" s="47" customFormat="1" ht="60" customHeight="1" thickBot="1" x14ac:dyDescent="0.3">
      <c r="B127" s="504" t="s">
        <v>206</v>
      </c>
      <c r="C127" s="505"/>
      <c r="D127" s="505"/>
      <c r="E127" s="505"/>
      <c r="F127" s="505"/>
      <c r="G127" s="505"/>
      <c r="H127" s="505"/>
      <c r="I127" s="505"/>
      <c r="J127" s="505"/>
      <c r="K127" s="505"/>
      <c r="L127" s="505"/>
      <c r="M127" s="505"/>
      <c r="N127" s="505"/>
      <c r="O127" s="505"/>
      <c r="P127" s="505"/>
      <c r="Q127" s="506"/>
      <c r="R127" s="200">
        <f>R103</f>
        <v>15</v>
      </c>
      <c r="S127" s="475"/>
      <c r="T127" s="200">
        <f>T103+T111</f>
        <v>18</v>
      </c>
      <c r="U127" s="475"/>
      <c r="V127" s="200">
        <v>2</v>
      </c>
      <c r="W127" s="475"/>
      <c r="X127" s="200">
        <f>X103</f>
        <v>1</v>
      </c>
      <c r="Y127" s="475"/>
      <c r="Z127" s="200">
        <f>Z103+Z111</f>
        <v>120</v>
      </c>
      <c r="AA127" s="475"/>
      <c r="AB127" s="200">
        <f>AB103+AB111</f>
        <v>3600</v>
      </c>
      <c r="AC127" s="475"/>
      <c r="AD127" s="200">
        <f>AD103+AD111</f>
        <v>1338</v>
      </c>
      <c r="AE127" s="475"/>
      <c r="AF127" s="200">
        <f>AF103+AF111</f>
        <v>510</v>
      </c>
      <c r="AG127" s="475"/>
      <c r="AH127" s="200">
        <f>AH103+AH111</f>
        <v>92</v>
      </c>
      <c r="AI127" s="475"/>
      <c r="AJ127" s="200">
        <f>AJ103+AJ111</f>
        <v>736</v>
      </c>
      <c r="AK127" s="475"/>
      <c r="AL127" s="200">
        <f>AL103+AL111</f>
        <v>1362</v>
      </c>
      <c r="AM127" s="475"/>
      <c r="AN127" s="200">
        <f>AN103+AN111</f>
        <v>30</v>
      </c>
      <c r="AO127" s="475"/>
      <c r="AP127" s="200">
        <f>AP103+AP111</f>
        <v>22</v>
      </c>
      <c r="AQ127" s="475"/>
      <c r="AR127" s="200">
        <f>AR103+AR111</f>
        <v>17</v>
      </c>
      <c r="AS127" s="475"/>
      <c r="AT127" s="200">
        <f>AT103+AT111</f>
        <v>16</v>
      </c>
      <c r="AU127" s="475"/>
      <c r="AV127" s="200"/>
      <c r="AW127" s="475"/>
      <c r="AX127" s="200"/>
      <c r="AY127" s="475"/>
      <c r="AZ127" s="200">
        <f>AZ103+AZ111</f>
        <v>0</v>
      </c>
      <c r="BA127" s="475"/>
      <c r="BB127" s="200">
        <f>BB103+BB111</f>
        <v>0</v>
      </c>
      <c r="BC127" s="201"/>
    </row>
    <row r="128" spans="2:55" s="47" customFormat="1" x14ac:dyDescent="0.25">
      <c r="B128" s="478" t="s">
        <v>39</v>
      </c>
      <c r="C128" s="479"/>
      <c r="D128" s="479"/>
      <c r="E128" s="479"/>
      <c r="F128" s="479"/>
      <c r="G128" s="479"/>
      <c r="H128" s="479"/>
      <c r="I128" s="479"/>
      <c r="J128" s="479"/>
      <c r="K128" s="479"/>
      <c r="L128" s="479"/>
      <c r="M128" s="479"/>
      <c r="N128" s="479"/>
      <c r="O128" s="479"/>
      <c r="P128" s="479"/>
      <c r="Q128" s="479"/>
      <c r="R128" s="479"/>
      <c r="S128" s="479"/>
      <c r="T128" s="479"/>
      <c r="U128" s="479"/>
      <c r="V128" s="479"/>
      <c r="W128" s="479"/>
      <c r="X128" s="479"/>
      <c r="Y128" s="479"/>
      <c r="Z128" s="479"/>
      <c r="AA128" s="479"/>
      <c r="AB128" s="479"/>
      <c r="AC128" s="479"/>
      <c r="AD128" s="479"/>
      <c r="AE128" s="479"/>
      <c r="AF128" s="479"/>
      <c r="AG128" s="480"/>
      <c r="AH128" s="160" t="s">
        <v>160</v>
      </c>
      <c r="AI128" s="161"/>
      <c r="AJ128" s="161"/>
      <c r="AK128" s="161"/>
      <c r="AL128" s="161"/>
      <c r="AM128" s="162"/>
      <c r="AN128" s="471">
        <f>AN127</f>
        <v>30</v>
      </c>
      <c r="AO128" s="472"/>
      <c r="AP128" s="472">
        <f t="shared" ref="AP128" si="9">AP127</f>
        <v>22</v>
      </c>
      <c r="AQ128" s="474"/>
      <c r="AR128" s="471">
        <f t="shared" ref="AR128" si="10">AR127</f>
        <v>17</v>
      </c>
      <c r="AS128" s="472"/>
      <c r="AT128" s="472">
        <f t="shared" ref="AT128" si="11">AT127</f>
        <v>16</v>
      </c>
      <c r="AU128" s="474"/>
      <c r="AV128" s="471"/>
      <c r="AW128" s="472"/>
      <c r="AX128" s="472"/>
      <c r="AY128" s="474"/>
      <c r="AZ128" s="471"/>
      <c r="BA128" s="472"/>
      <c r="BB128" s="198"/>
      <c r="BC128" s="199"/>
    </row>
    <row r="129" spans="2:55" s="47" customFormat="1" x14ac:dyDescent="0.25">
      <c r="B129" s="486" t="s">
        <v>178</v>
      </c>
      <c r="C129" s="487"/>
      <c r="D129" s="487"/>
      <c r="E129" s="487"/>
      <c r="F129" s="487"/>
      <c r="G129" s="487"/>
      <c r="H129" s="487"/>
      <c r="I129" s="487"/>
      <c r="J129" s="487"/>
      <c r="K129" s="487"/>
      <c r="L129" s="487"/>
      <c r="M129" s="487"/>
      <c r="N129" s="487"/>
      <c r="O129" s="487"/>
      <c r="P129" s="487"/>
      <c r="Q129" s="487"/>
      <c r="R129" s="487"/>
      <c r="S129" s="487"/>
      <c r="T129" s="487"/>
      <c r="U129" s="487"/>
      <c r="V129" s="487"/>
      <c r="W129" s="487"/>
      <c r="X129" s="487"/>
      <c r="Y129" s="487"/>
      <c r="Z129" s="487"/>
      <c r="AA129" s="487"/>
      <c r="AB129" s="487"/>
      <c r="AC129" s="487"/>
      <c r="AD129" s="487"/>
      <c r="AE129" s="487"/>
      <c r="AF129" s="487"/>
      <c r="AG129" s="488"/>
      <c r="AH129" s="163"/>
      <c r="AI129" s="164"/>
      <c r="AJ129" s="164"/>
      <c r="AK129" s="164"/>
      <c r="AL129" s="164"/>
      <c r="AM129" s="165"/>
      <c r="AN129" s="155">
        <v>20</v>
      </c>
      <c r="AO129" s="156"/>
      <c r="AP129" s="156"/>
      <c r="AQ129" s="152"/>
      <c r="AR129" s="155">
        <v>10</v>
      </c>
      <c r="AS129" s="156"/>
      <c r="AT129" s="156"/>
      <c r="AU129" s="152"/>
      <c r="AV129" s="155"/>
      <c r="AW129" s="156"/>
      <c r="AX129" s="156"/>
      <c r="AY129" s="152"/>
      <c r="AZ129" s="157"/>
      <c r="BA129" s="158"/>
      <c r="BB129" s="158"/>
      <c r="BC129" s="159"/>
    </row>
    <row r="130" spans="2:55" s="47" customFormat="1" x14ac:dyDescent="0.25">
      <c r="B130" s="486" t="s">
        <v>179</v>
      </c>
      <c r="C130" s="487"/>
      <c r="D130" s="487"/>
      <c r="E130" s="487"/>
      <c r="F130" s="487"/>
      <c r="G130" s="487"/>
      <c r="H130" s="487"/>
      <c r="I130" s="487"/>
      <c r="J130" s="487"/>
      <c r="K130" s="487"/>
      <c r="L130" s="487"/>
      <c r="M130" s="487"/>
      <c r="N130" s="487"/>
      <c r="O130" s="487"/>
      <c r="P130" s="487"/>
      <c r="Q130" s="487"/>
      <c r="R130" s="487"/>
      <c r="S130" s="487"/>
      <c r="T130" s="487"/>
      <c r="U130" s="487"/>
      <c r="V130" s="487"/>
      <c r="W130" s="487"/>
      <c r="X130" s="487"/>
      <c r="Y130" s="487"/>
      <c r="Z130" s="487"/>
      <c r="AA130" s="487"/>
      <c r="AB130" s="487"/>
      <c r="AC130" s="487"/>
      <c r="AD130" s="487"/>
      <c r="AE130" s="487"/>
      <c r="AF130" s="487"/>
      <c r="AG130" s="488"/>
      <c r="AH130" s="163"/>
      <c r="AI130" s="164"/>
      <c r="AJ130" s="164"/>
      <c r="AK130" s="164"/>
      <c r="AL130" s="164"/>
      <c r="AM130" s="165"/>
      <c r="AN130" s="469">
        <v>10</v>
      </c>
      <c r="AO130" s="470"/>
      <c r="AP130" s="470">
        <v>11</v>
      </c>
      <c r="AQ130" s="473"/>
      <c r="AR130" s="469">
        <v>6</v>
      </c>
      <c r="AS130" s="470"/>
      <c r="AT130" s="470">
        <v>6</v>
      </c>
      <c r="AU130" s="473"/>
      <c r="AV130" s="469"/>
      <c r="AW130" s="470"/>
      <c r="AX130" s="470"/>
      <c r="AY130" s="473"/>
      <c r="AZ130" s="469"/>
      <c r="BA130" s="470"/>
      <c r="BB130" s="151"/>
      <c r="BC130" s="152"/>
    </row>
    <row r="131" spans="2:55" s="47" customFormat="1" x14ac:dyDescent="0.25">
      <c r="B131" s="486" t="s">
        <v>40</v>
      </c>
      <c r="C131" s="487"/>
      <c r="D131" s="487"/>
      <c r="E131" s="487"/>
      <c r="F131" s="487"/>
      <c r="G131" s="487"/>
      <c r="H131" s="487"/>
      <c r="I131" s="487"/>
      <c r="J131" s="487"/>
      <c r="K131" s="487"/>
      <c r="L131" s="487"/>
      <c r="M131" s="487"/>
      <c r="N131" s="487"/>
      <c r="O131" s="487"/>
      <c r="P131" s="487"/>
      <c r="Q131" s="487"/>
      <c r="R131" s="487"/>
      <c r="S131" s="487"/>
      <c r="T131" s="487"/>
      <c r="U131" s="487"/>
      <c r="V131" s="487"/>
      <c r="W131" s="487"/>
      <c r="X131" s="487"/>
      <c r="Y131" s="487"/>
      <c r="Z131" s="487"/>
      <c r="AA131" s="487"/>
      <c r="AB131" s="487"/>
      <c r="AC131" s="487"/>
      <c r="AD131" s="487"/>
      <c r="AE131" s="487"/>
      <c r="AF131" s="487"/>
      <c r="AG131" s="488"/>
      <c r="AH131" s="163"/>
      <c r="AI131" s="164"/>
      <c r="AJ131" s="164"/>
      <c r="AK131" s="164"/>
      <c r="AL131" s="164"/>
      <c r="AM131" s="165"/>
      <c r="AN131" s="469">
        <v>4</v>
      </c>
      <c r="AO131" s="470"/>
      <c r="AP131" s="470">
        <v>4</v>
      </c>
      <c r="AQ131" s="473"/>
      <c r="AR131" s="469">
        <v>3</v>
      </c>
      <c r="AS131" s="470"/>
      <c r="AT131" s="470">
        <v>4</v>
      </c>
      <c r="AU131" s="473"/>
      <c r="AV131" s="469"/>
      <c r="AW131" s="470"/>
      <c r="AX131" s="470"/>
      <c r="AY131" s="473"/>
      <c r="AZ131" s="469"/>
      <c r="BA131" s="470"/>
      <c r="BB131" s="151"/>
      <c r="BC131" s="152"/>
    </row>
    <row r="132" spans="2:55" s="47" customFormat="1" x14ac:dyDescent="0.25">
      <c r="B132" s="486" t="s">
        <v>41</v>
      </c>
      <c r="C132" s="487"/>
      <c r="D132" s="487"/>
      <c r="E132" s="487"/>
      <c r="F132" s="487"/>
      <c r="G132" s="487"/>
      <c r="H132" s="487"/>
      <c r="I132" s="487"/>
      <c r="J132" s="487"/>
      <c r="K132" s="487"/>
      <c r="L132" s="487"/>
      <c r="M132" s="487"/>
      <c r="N132" s="487"/>
      <c r="O132" s="487"/>
      <c r="P132" s="487"/>
      <c r="Q132" s="487"/>
      <c r="R132" s="487"/>
      <c r="S132" s="487"/>
      <c r="T132" s="487"/>
      <c r="U132" s="487"/>
      <c r="V132" s="487"/>
      <c r="W132" s="487"/>
      <c r="X132" s="487"/>
      <c r="Y132" s="487"/>
      <c r="Z132" s="487"/>
      <c r="AA132" s="487"/>
      <c r="AB132" s="487"/>
      <c r="AC132" s="487"/>
      <c r="AD132" s="487"/>
      <c r="AE132" s="487"/>
      <c r="AF132" s="487"/>
      <c r="AG132" s="488"/>
      <c r="AH132" s="163"/>
      <c r="AI132" s="164"/>
      <c r="AJ132" s="164"/>
      <c r="AK132" s="164"/>
      <c r="AL132" s="164"/>
      <c r="AM132" s="165"/>
      <c r="AN132" s="469">
        <v>6</v>
      </c>
      <c r="AO132" s="470"/>
      <c r="AP132" s="470">
        <v>7</v>
      </c>
      <c r="AQ132" s="473"/>
      <c r="AR132" s="469">
        <v>3</v>
      </c>
      <c r="AS132" s="470"/>
      <c r="AT132" s="470">
        <v>2</v>
      </c>
      <c r="AU132" s="473"/>
      <c r="AV132" s="469"/>
      <c r="AW132" s="470"/>
      <c r="AX132" s="470"/>
      <c r="AY132" s="473"/>
      <c r="AZ132" s="469"/>
      <c r="BA132" s="470"/>
      <c r="BB132" s="151"/>
      <c r="BC132" s="152"/>
    </row>
    <row r="133" spans="2:55" s="47" customFormat="1" ht="15" customHeight="1" x14ac:dyDescent="0.25">
      <c r="B133" s="486" t="s">
        <v>42</v>
      </c>
      <c r="C133" s="487"/>
      <c r="D133" s="487"/>
      <c r="E133" s="487"/>
      <c r="F133" s="487"/>
      <c r="G133" s="487"/>
      <c r="H133" s="487"/>
      <c r="I133" s="487"/>
      <c r="J133" s="487"/>
      <c r="K133" s="487"/>
      <c r="L133" s="487"/>
      <c r="M133" s="487"/>
      <c r="N133" s="487"/>
      <c r="O133" s="487"/>
      <c r="P133" s="487"/>
      <c r="Q133" s="487"/>
      <c r="R133" s="487"/>
      <c r="S133" s="487"/>
      <c r="T133" s="487"/>
      <c r="U133" s="487"/>
      <c r="V133" s="487"/>
      <c r="W133" s="487"/>
      <c r="X133" s="487"/>
      <c r="Y133" s="487"/>
      <c r="Z133" s="487"/>
      <c r="AA133" s="487"/>
      <c r="AB133" s="487"/>
      <c r="AC133" s="487"/>
      <c r="AD133" s="487"/>
      <c r="AE133" s="487"/>
      <c r="AF133" s="487"/>
      <c r="AG133" s="488"/>
      <c r="AH133" s="163"/>
      <c r="AI133" s="164"/>
      <c r="AJ133" s="164"/>
      <c r="AK133" s="164"/>
      <c r="AL133" s="164"/>
      <c r="AM133" s="165"/>
      <c r="AN133" s="469"/>
      <c r="AO133" s="470"/>
      <c r="AP133" s="470"/>
      <c r="AQ133" s="473"/>
      <c r="AR133" s="469"/>
      <c r="AS133" s="470"/>
      <c r="AT133" s="470">
        <v>1</v>
      </c>
      <c r="AU133" s="473"/>
      <c r="AV133" s="469"/>
      <c r="AW133" s="470"/>
      <c r="AX133" s="470"/>
      <c r="AY133" s="473"/>
      <c r="AZ133" s="469"/>
      <c r="BA133" s="470"/>
      <c r="BB133" s="151"/>
      <c r="BC133" s="152"/>
    </row>
    <row r="134" spans="2:55" s="47" customFormat="1" ht="15.75" thickBot="1" x14ac:dyDescent="0.3">
      <c r="B134" s="558" t="s">
        <v>161</v>
      </c>
      <c r="C134" s="559"/>
      <c r="D134" s="559"/>
      <c r="E134" s="559"/>
      <c r="F134" s="559"/>
      <c r="G134" s="559"/>
      <c r="H134" s="559"/>
      <c r="I134" s="559"/>
      <c r="J134" s="559"/>
      <c r="K134" s="559"/>
      <c r="L134" s="559"/>
      <c r="M134" s="559"/>
      <c r="N134" s="559"/>
      <c r="O134" s="559"/>
      <c r="P134" s="559"/>
      <c r="Q134" s="559"/>
      <c r="R134" s="559"/>
      <c r="S134" s="559"/>
      <c r="T134" s="559"/>
      <c r="U134" s="559"/>
      <c r="V134" s="559"/>
      <c r="W134" s="559"/>
      <c r="X134" s="559"/>
      <c r="Y134" s="559"/>
      <c r="Z134" s="559"/>
      <c r="AA134" s="559"/>
      <c r="AB134" s="559"/>
      <c r="AC134" s="559"/>
      <c r="AD134" s="559"/>
      <c r="AE134" s="559"/>
      <c r="AF134" s="559"/>
      <c r="AG134" s="560"/>
      <c r="AH134" s="166"/>
      <c r="AI134" s="167"/>
      <c r="AJ134" s="167"/>
      <c r="AK134" s="167"/>
      <c r="AL134" s="167"/>
      <c r="AM134" s="168"/>
      <c r="AN134" s="496"/>
      <c r="AO134" s="497"/>
      <c r="AP134" s="497"/>
      <c r="AQ134" s="498"/>
      <c r="AR134" s="496"/>
      <c r="AS134" s="497"/>
      <c r="AT134" s="497">
        <v>1</v>
      </c>
      <c r="AU134" s="498"/>
      <c r="AV134" s="496"/>
      <c r="AW134" s="497"/>
      <c r="AX134" s="497"/>
      <c r="AY134" s="498"/>
      <c r="AZ134" s="496"/>
      <c r="BA134" s="497"/>
      <c r="BB134" s="507"/>
      <c r="BC134" s="508"/>
    </row>
    <row r="135" spans="2:55" s="47" customFormat="1" x14ac:dyDescent="0.25"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</row>
    <row r="136" spans="2:55" s="47" customFormat="1" x14ac:dyDescent="0.25">
      <c r="B136" s="489" t="s">
        <v>83</v>
      </c>
      <c r="C136" s="489"/>
      <c r="D136" s="489"/>
      <c r="E136" s="489"/>
      <c r="F136" s="489"/>
      <c r="G136" s="489"/>
      <c r="H136" s="489"/>
      <c r="I136" s="489"/>
      <c r="J136" s="489"/>
      <c r="K136" s="489"/>
      <c r="L136" s="489"/>
      <c r="M136" s="489"/>
      <c r="N136" s="489"/>
      <c r="O136" s="489"/>
      <c r="P136" s="489"/>
      <c r="Q136" s="489"/>
      <c r="R136" s="489"/>
      <c r="S136" s="489"/>
      <c r="T136" s="489"/>
      <c r="U136" s="489"/>
      <c r="V136" s="489"/>
      <c r="W136" s="489"/>
      <c r="X136" s="489"/>
      <c r="Y136" s="489"/>
      <c r="AB136" s="53"/>
      <c r="AD136" s="489" t="s">
        <v>83</v>
      </c>
      <c r="AE136" s="489"/>
      <c r="AF136" s="489"/>
      <c r="AG136" s="489"/>
      <c r="AH136" s="489"/>
      <c r="AI136" s="489"/>
      <c r="AJ136" s="489"/>
      <c r="AK136" s="489"/>
      <c r="AL136" s="489"/>
      <c r="AM136" s="489"/>
      <c r="AN136" s="489"/>
      <c r="AO136" s="489"/>
      <c r="AP136" s="489"/>
      <c r="AQ136" s="489"/>
      <c r="AR136" s="489"/>
      <c r="AS136" s="489"/>
      <c r="AT136" s="489"/>
      <c r="AU136" s="489"/>
      <c r="AV136" s="489"/>
      <c r="AW136" s="489"/>
      <c r="AX136" s="489"/>
      <c r="AY136" s="489"/>
      <c r="AZ136" s="489"/>
      <c r="BA136" s="489"/>
    </row>
    <row r="137" spans="2:55" s="47" customFormat="1" x14ac:dyDescent="0.25"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AB137" s="53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P137" s="69"/>
      <c r="AQ137" s="69"/>
      <c r="AR137" s="69"/>
      <c r="AS137" s="69"/>
      <c r="AT137" s="69"/>
      <c r="AU137" s="69"/>
      <c r="AV137" s="69"/>
      <c r="AW137" s="69"/>
      <c r="AX137" s="69"/>
      <c r="AY137" s="69"/>
      <c r="AZ137" s="69"/>
      <c r="BA137" s="69"/>
    </row>
    <row r="138" spans="2:55" s="47" customFormat="1" ht="15" customHeight="1" x14ac:dyDescent="0.25">
      <c r="B138" s="54" t="s">
        <v>10</v>
      </c>
      <c r="AB138" s="53"/>
      <c r="AD138" s="54" t="s">
        <v>10</v>
      </c>
    </row>
    <row r="139" spans="2:55" s="47" customFormat="1" x14ac:dyDescent="0.25">
      <c r="B139" s="47" t="s">
        <v>108</v>
      </c>
      <c r="AB139" s="53"/>
      <c r="AD139" s="47" t="s">
        <v>79</v>
      </c>
    </row>
    <row r="140" spans="2:55" s="47" customFormat="1" ht="15" customHeight="1" x14ac:dyDescent="0.25">
      <c r="B140" s="145" t="s">
        <v>77</v>
      </c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AB140" s="53"/>
      <c r="AD140" s="145" t="s">
        <v>191</v>
      </c>
      <c r="AE140" s="145"/>
      <c r="AF140" s="145"/>
      <c r="AG140" s="145"/>
      <c r="AH140" s="145"/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</row>
    <row r="141" spans="2:55" s="47" customFormat="1" x14ac:dyDescent="0.25">
      <c r="B141" s="145" t="s">
        <v>82</v>
      </c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AB141" s="53"/>
      <c r="AD141" s="554" t="s">
        <v>182</v>
      </c>
      <c r="AE141" s="554"/>
      <c r="AF141" s="554"/>
      <c r="AG141" s="554"/>
      <c r="AH141" s="554"/>
      <c r="AI141" s="554"/>
      <c r="AJ141" s="554"/>
      <c r="AK141" s="554"/>
      <c r="AL141" s="554"/>
      <c r="AM141" s="554"/>
      <c r="AN141" s="554"/>
      <c r="AO141" s="554"/>
      <c r="AP141" s="554"/>
      <c r="AQ141" s="554"/>
      <c r="AR141" s="554"/>
      <c r="AS141" s="554"/>
      <c r="AT141" s="554"/>
      <c r="AU141" s="554"/>
      <c r="AV141" s="554"/>
      <c r="AW141" s="554"/>
      <c r="AX141" s="554"/>
    </row>
    <row r="142" spans="2:55" s="47" customFormat="1" x14ac:dyDescent="0.25">
      <c r="B142" s="47" t="s">
        <v>98</v>
      </c>
      <c r="D142" s="47" t="s">
        <v>78</v>
      </c>
      <c r="AB142" s="53"/>
    </row>
    <row r="143" spans="2:55" s="47" customFormat="1" x14ac:dyDescent="0.25">
      <c r="AB143" s="53"/>
    </row>
    <row r="144" spans="2:55" s="47" customFormat="1" x14ac:dyDescent="0.25">
      <c r="B144" s="54" t="s">
        <v>76</v>
      </c>
      <c r="AB144" s="53"/>
      <c r="AD144" s="54" t="s">
        <v>76</v>
      </c>
    </row>
    <row r="145" spans="2:52" s="47" customFormat="1" x14ac:dyDescent="0.25">
      <c r="B145" s="145" t="s">
        <v>170</v>
      </c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AB145" s="53"/>
      <c r="AD145" s="145" t="s">
        <v>80</v>
      </c>
      <c r="AE145" s="145"/>
      <c r="AF145" s="145"/>
      <c r="AG145" s="145"/>
      <c r="AH145" s="145"/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</row>
    <row r="146" spans="2:52" s="47" customFormat="1" x14ac:dyDescent="0.25">
      <c r="B146" s="75" t="s">
        <v>221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AB146" s="53"/>
      <c r="AD146" s="47" t="s">
        <v>81</v>
      </c>
      <c r="AV146" s="48"/>
      <c r="AW146" s="48"/>
      <c r="AX146" s="48"/>
      <c r="AY146" s="48"/>
      <c r="AZ146" s="48"/>
    </row>
    <row r="147" spans="2:52" s="47" customFormat="1" x14ac:dyDescent="0.25">
      <c r="W147" s="48"/>
      <c r="X147" s="48"/>
      <c r="Y147" s="48"/>
      <c r="Z147" s="48"/>
      <c r="AB147" s="53"/>
      <c r="AD147" s="75" t="s">
        <v>221</v>
      </c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</row>
    <row r="148" spans="2:52" s="47" customFormat="1" x14ac:dyDescent="0.25">
      <c r="B148" s="54"/>
      <c r="W148" s="48"/>
      <c r="X148" s="48"/>
      <c r="Y148" s="48"/>
      <c r="Z148" s="48"/>
      <c r="AB148" s="48"/>
    </row>
    <row r="149" spans="2:52" s="47" customFormat="1" x14ac:dyDescent="0.25">
      <c r="AB149" s="48"/>
      <c r="AD149" s="54"/>
    </row>
    <row r="150" spans="2:52" s="47" customFormat="1" x14ac:dyDescent="0.25">
      <c r="AB150" s="48"/>
    </row>
    <row r="151" spans="2:52" s="47" customFormat="1" ht="15" customHeight="1" x14ac:dyDescent="0.25">
      <c r="AB151" s="48"/>
    </row>
    <row r="152" spans="2:52" s="47" customFormat="1" x14ac:dyDescent="0.25">
      <c r="AB152" s="48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</row>
    <row r="153" spans="2:52" s="47" customFormat="1" x14ac:dyDescent="0.25">
      <c r="AB153" s="48"/>
    </row>
    <row r="154" spans="2:52" s="47" customFormat="1" x14ac:dyDescent="0.25">
      <c r="AB154" s="48"/>
    </row>
    <row r="155" spans="2:52" s="47" customFormat="1" x14ac:dyDescent="0.25">
      <c r="AB155" s="48"/>
    </row>
    <row r="156" spans="2:52" s="47" customFormat="1" x14ac:dyDescent="0.25">
      <c r="AA156" s="48"/>
      <c r="AB156" s="48"/>
    </row>
    <row r="157" spans="2:52" s="47" customFormat="1" x14ac:dyDescent="0.25">
      <c r="AA157" s="48"/>
      <c r="AB157" s="48"/>
      <c r="AF157" s="54"/>
    </row>
    <row r="158" spans="2:52" s="47" customFormat="1" x14ac:dyDescent="0.25">
      <c r="AA158" s="48"/>
      <c r="AB158" s="48"/>
    </row>
    <row r="159" spans="2:52" s="47" customFormat="1" x14ac:dyDescent="0.25">
      <c r="B159" s="54"/>
      <c r="AA159" s="48"/>
      <c r="AB159" s="48"/>
      <c r="AF159" s="145"/>
      <c r="AG159" s="145"/>
      <c r="AH159" s="145"/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</row>
    <row r="160" spans="2:52" s="47" customFormat="1" x14ac:dyDescent="0.25">
      <c r="AA160" s="48"/>
      <c r="AB160" s="48"/>
    </row>
    <row r="161" spans="27:53" s="47" customFormat="1" x14ac:dyDescent="0.25">
      <c r="AA161" s="48"/>
      <c r="AB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</row>
    <row r="162" spans="27:53" s="47" customFormat="1" x14ac:dyDescent="0.25">
      <c r="AA162" s="48"/>
      <c r="AB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</row>
    <row r="163" spans="27:53" s="47" customFormat="1" x14ac:dyDescent="0.25">
      <c r="AA163" s="48"/>
      <c r="AB163" s="48"/>
    </row>
    <row r="164" spans="27:53" s="47" customFormat="1" x14ac:dyDescent="0.25">
      <c r="AA164" s="48"/>
      <c r="AB164" s="48"/>
    </row>
    <row r="165" spans="27:53" s="47" customFormat="1" x14ac:dyDescent="0.25">
      <c r="AA165" s="48"/>
      <c r="AB165" s="48"/>
    </row>
    <row r="166" spans="27:53" s="47" customFormat="1" x14ac:dyDescent="0.25">
      <c r="AA166" s="48"/>
      <c r="AB166" s="48"/>
    </row>
    <row r="167" spans="27:53" s="47" customFormat="1" x14ac:dyDescent="0.25">
      <c r="AA167" s="48"/>
      <c r="AB167" s="48"/>
    </row>
    <row r="168" spans="27:53" s="47" customFormat="1" x14ac:dyDescent="0.25">
      <c r="AA168" s="48"/>
      <c r="AB168" s="48"/>
    </row>
    <row r="169" spans="27:53" s="47" customFormat="1" x14ac:dyDescent="0.25">
      <c r="AA169" s="48"/>
      <c r="AB169" s="48"/>
    </row>
    <row r="170" spans="27:53" s="47" customFormat="1" x14ac:dyDescent="0.25">
      <c r="AB170" s="48"/>
    </row>
    <row r="171" spans="27:53" s="47" customFormat="1" x14ac:dyDescent="0.25"/>
    <row r="172" spans="27:53" s="47" customFormat="1" x14ac:dyDescent="0.25"/>
    <row r="173" spans="27:53" s="47" customFormat="1" x14ac:dyDescent="0.25"/>
    <row r="174" spans="27:53" s="47" customFormat="1" x14ac:dyDescent="0.25"/>
    <row r="175" spans="27:53" s="47" customFormat="1" x14ac:dyDescent="0.25"/>
    <row r="176" spans="27:53" s="47" customFormat="1" x14ac:dyDescent="0.25"/>
    <row r="177" spans="1:52" s="47" customFormat="1" x14ac:dyDescent="0.25"/>
    <row r="178" spans="1:52" s="47" customFormat="1" x14ac:dyDescent="0.25"/>
    <row r="179" spans="1:52" s="47" customFormat="1" x14ac:dyDescent="0.25"/>
    <row r="180" spans="1:52" s="1" customFormat="1" x14ac:dyDescent="0.25">
      <c r="A180" s="3"/>
      <c r="AF180" s="47"/>
      <c r="AG180" s="47"/>
      <c r="AH180" s="47"/>
      <c r="AI180" s="47"/>
      <c r="AJ180" s="47"/>
      <c r="AK180" s="47"/>
      <c r="AL180" s="47"/>
      <c r="AM180" s="47"/>
      <c r="AN180" s="47"/>
      <c r="AO180" s="47"/>
      <c r="AP180" s="47"/>
      <c r="AQ180" s="47"/>
      <c r="AR180" s="47"/>
      <c r="AS180" s="47"/>
      <c r="AT180" s="47"/>
      <c r="AU180" s="47"/>
      <c r="AV180" s="47"/>
      <c r="AW180" s="47"/>
      <c r="AX180" s="47"/>
      <c r="AY180" s="47"/>
      <c r="AZ180" s="47"/>
    </row>
    <row r="181" spans="1:52" s="1" customFormat="1" x14ac:dyDescent="0.25">
      <c r="A181" s="3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</row>
    <row r="182" spans="1:52" s="1" customFormat="1" x14ac:dyDescent="0.25">
      <c r="A182" s="3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</row>
    <row r="183" spans="1:52" s="1" customFormat="1" x14ac:dyDescent="0.25">
      <c r="A183" s="3"/>
      <c r="AF183" s="47"/>
      <c r="AG183" s="47"/>
      <c r="AH183" s="47"/>
      <c r="AI183" s="47"/>
      <c r="AJ183" s="47"/>
      <c r="AK183" s="47"/>
      <c r="AL183" s="47"/>
      <c r="AM183" s="47"/>
      <c r="AN183" s="47"/>
      <c r="AO183" s="47"/>
      <c r="AP183" s="47"/>
      <c r="AQ183" s="47"/>
      <c r="AR183" s="47"/>
      <c r="AS183" s="47"/>
      <c r="AT183" s="47"/>
      <c r="AU183" s="47"/>
      <c r="AV183" s="47"/>
      <c r="AW183" s="47"/>
      <c r="AX183" s="47"/>
      <c r="AY183" s="47"/>
      <c r="AZ183" s="47"/>
    </row>
    <row r="184" spans="1:52" s="1" customFormat="1" x14ac:dyDescent="0.25">
      <c r="A184" s="3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</row>
    <row r="185" spans="1:52" s="1" customFormat="1" x14ac:dyDescent="0.25">
      <c r="A185" s="3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</row>
    <row r="186" spans="1:52" s="1" customFormat="1" x14ac:dyDescent="0.25">
      <c r="A186" s="3"/>
    </row>
    <row r="187" spans="1:52" s="1" customFormat="1" x14ac:dyDescent="0.25">
      <c r="A187" s="3"/>
    </row>
    <row r="188" spans="1:52" s="1" customFormat="1" x14ac:dyDescent="0.25">
      <c r="A188" s="3"/>
    </row>
    <row r="189" spans="1:52" s="1" customFormat="1" x14ac:dyDescent="0.25">
      <c r="A189" s="3"/>
    </row>
    <row r="190" spans="1:52" s="1" customFormat="1" x14ac:dyDescent="0.25">
      <c r="A190" s="3"/>
    </row>
    <row r="191" spans="1:52" s="1" customFormat="1" x14ac:dyDescent="0.25">
      <c r="A191" s="3"/>
    </row>
    <row r="192" spans="1:52" s="1" customFormat="1" x14ac:dyDescent="0.25">
      <c r="A192" s="3"/>
    </row>
    <row r="193" spans="1:1" s="1" customFormat="1" x14ac:dyDescent="0.25">
      <c r="A193" s="3"/>
    </row>
    <row r="194" spans="1:1" s="1" customFormat="1" x14ac:dyDescent="0.25">
      <c r="A194" s="3"/>
    </row>
    <row r="195" spans="1:1" s="1" customFormat="1" x14ac:dyDescent="0.25">
      <c r="A195" s="3"/>
    </row>
    <row r="196" spans="1:1" s="1" customFormat="1" x14ac:dyDescent="0.25">
      <c r="A196" s="3"/>
    </row>
    <row r="197" spans="1:1" s="1" customFormat="1" x14ac:dyDescent="0.25">
      <c r="A197" s="3"/>
    </row>
    <row r="198" spans="1:1" s="1" customFormat="1" x14ac:dyDescent="0.25">
      <c r="A198" s="3"/>
    </row>
    <row r="199" spans="1:1" s="1" customFormat="1" x14ac:dyDescent="0.25">
      <c r="A199" s="3"/>
    </row>
    <row r="200" spans="1:1" s="1" customFormat="1" x14ac:dyDescent="0.25">
      <c r="A200" s="3"/>
    </row>
    <row r="201" spans="1:1" s="1" customFormat="1" x14ac:dyDescent="0.25">
      <c r="A201" s="3"/>
    </row>
    <row r="202" spans="1:1" s="1" customFormat="1" x14ac:dyDescent="0.25">
      <c r="A202" s="3"/>
    </row>
    <row r="203" spans="1:1" s="1" customFormat="1" x14ac:dyDescent="0.25">
      <c r="A203" s="3"/>
    </row>
    <row r="204" spans="1:1" s="1" customFormat="1" x14ac:dyDescent="0.25">
      <c r="A204" s="3"/>
    </row>
    <row r="205" spans="1:1" s="1" customFormat="1" x14ac:dyDescent="0.25">
      <c r="A205" s="3"/>
    </row>
    <row r="206" spans="1:1" s="1" customFormat="1" x14ac:dyDescent="0.25">
      <c r="A206" s="3"/>
    </row>
    <row r="207" spans="1:1" s="1" customFormat="1" x14ac:dyDescent="0.25">
      <c r="A207" s="3"/>
    </row>
    <row r="208" spans="1:1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2" s="1" customFormat="1" x14ac:dyDescent="0.25">
      <c r="A273" s="3"/>
    </row>
    <row r="274" spans="1:2" s="1" customFormat="1" x14ac:dyDescent="0.25">
      <c r="A274" s="3"/>
    </row>
    <row r="275" spans="1:2" s="1" customFormat="1" x14ac:dyDescent="0.25">
      <c r="A275" s="3"/>
    </row>
    <row r="276" spans="1:2" s="1" customFormat="1" x14ac:dyDescent="0.25">
      <c r="A276" s="3"/>
    </row>
    <row r="277" spans="1:2" s="1" customFormat="1" x14ac:dyDescent="0.25">
      <c r="A277" s="3"/>
    </row>
    <row r="278" spans="1:2" s="1" customFormat="1" x14ac:dyDescent="0.25">
      <c r="A278" s="3"/>
    </row>
    <row r="279" spans="1:2" s="1" customFormat="1" x14ac:dyDescent="0.25">
      <c r="A279" s="3"/>
    </row>
    <row r="280" spans="1:2" s="1" customFormat="1" x14ac:dyDescent="0.25">
      <c r="A280" s="3"/>
    </row>
    <row r="281" spans="1:2" s="1" customFormat="1" x14ac:dyDescent="0.25">
      <c r="A281" s="3"/>
    </row>
    <row r="282" spans="1:2" s="1" customFormat="1" x14ac:dyDescent="0.25">
      <c r="A282" s="3"/>
    </row>
    <row r="283" spans="1:2" s="1" customFormat="1" x14ac:dyDescent="0.25">
      <c r="A283" s="3"/>
    </row>
    <row r="284" spans="1:2" s="1" customFormat="1" x14ac:dyDescent="0.25">
      <c r="A284" s="3"/>
    </row>
    <row r="285" spans="1:2" s="1" customFormat="1" x14ac:dyDescent="0.25">
      <c r="A285" s="3"/>
    </row>
    <row r="286" spans="1:2" s="1" customFormat="1" x14ac:dyDescent="0.25">
      <c r="A286" s="3"/>
    </row>
    <row r="287" spans="1:2" x14ac:dyDescent="0.25">
      <c r="B287" s="1"/>
    </row>
    <row r="288" spans="1:2" x14ac:dyDescent="0.25">
      <c r="B288" s="1"/>
    </row>
    <row r="289" spans="2:55" x14ac:dyDescent="0.25">
      <c r="B289" s="1"/>
    </row>
    <row r="290" spans="2:55" x14ac:dyDescent="0.25">
      <c r="B290" s="1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BA290"/>
      <c r="BB290"/>
      <c r="BC290"/>
    </row>
    <row r="291" spans="2:55" x14ac:dyDescent="0.25">
      <c r="B291" s="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BA291"/>
      <c r="BB291"/>
      <c r="BC291"/>
    </row>
    <row r="296" spans="2:55" x14ac:dyDescent="0.25"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</row>
    <row r="297" spans="2:55" x14ac:dyDescent="0.25"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</row>
    <row r="822" spans="2:56" x14ac:dyDescent="0.25">
      <c r="BD822" s="1"/>
    </row>
    <row r="823" spans="2:56" x14ac:dyDescent="0.25">
      <c r="BD823" s="1"/>
    </row>
    <row r="825" spans="2:56" x14ac:dyDescent="0.25">
      <c r="B825" s="1"/>
    </row>
    <row r="826" spans="2:56" x14ac:dyDescent="0.25">
      <c r="B826" s="1"/>
    </row>
  </sheetData>
  <mergeCells count="1050">
    <mergeCell ref="AZ93:BC93"/>
    <mergeCell ref="AZ97:BC97"/>
    <mergeCell ref="AZ100:BC100"/>
    <mergeCell ref="B77:C77"/>
    <mergeCell ref="D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AX77:AY77"/>
    <mergeCell ref="AZ77:BC77"/>
    <mergeCell ref="AX95:AY95"/>
    <mergeCell ref="AZ95:BA95"/>
    <mergeCell ref="BB95:BC95"/>
    <mergeCell ref="B99:C99"/>
    <mergeCell ref="D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AX99:AY99"/>
    <mergeCell ref="AZ99:BC99"/>
    <mergeCell ref="B96:C96"/>
    <mergeCell ref="D96:Q96"/>
    <mergeCell ref="R96:S96"/>
    <mergeCell ref="T96:U96"/>
    <mergeCell ref="V96:W96"/>
    <mergeCell ref="X96:Y96"/>
    <mergeCell ref="Z96:AA96"/>
    <mergeCell ref="AH96:AI96"/>
    <mergeCell ref="AR96:AS96"/>
    <mergeCell ref="B97:C97"/>
    <mergeCell ref="D97:Q97"/>
    <mergeCell ref="R97:S97"/>
    <mergeCell ref="AD97:AE97"/>
    <mergeCell ref="AF97:AG97"/>
    <mergeCell ref="AH97:AI97"/>
    <mergeCell ref="AJ97:AK97"/>
    <mergeCell ref="AL97:AM97"/>
    <mergeCell ref="AN97:AO97"/>
    <mergeCell ref="AZ102:BC102"/>
    <mergeCell ref="B94:C94"/>
    <mergeCell ref="D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AX94:AY94"/>
    <mergeCell ref="AZ94:BC94"/>
    <mergeCell ref="B95:C95"/>
    <mergeCell ref="D95:Q95"/>
    <mergeCell ref="R95:S95"/>
    <mergeCell ref="T95:U95"/>
    <mergeCell ref="V95:W95"/>
    <mergeCell ref="X95:Y95"/>
    <mergeCell ref="Z95:AA95"/>
    <mergeCell ref="AB95:AC95"/>
    <mergeCell ref="BB101:BC101"/>
    <mergeCell ref="V102:W102"/>
    <mergeCell ref="X102:Y102"/>
    <mergeCell ref="AZ84:BC84"/>
    <mergeCell ref="B85:C85"/>
    <mergeCell ref="D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AX85:AY85"/>
    <mergeCell ref="AZ85:BC85"/>
    <mergeCell ref="AP84:AQ84"/>
    <mergeCell ref="AX84:AY84"/>
    <mergeCell ref="AH84:AI84"/>
    <mergeCell ref="AL84:AM84"/>
    <mergeCell ref="AN84:AO84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Z83:BC83"/>
    <mergeCell ref="B78:C78"/>
    <mergeCell ref="D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V76:AW76"/>
    <mergeCell ref="AX76:AY76"/>
    <mergeCell ref="AZ76:BC76"/>
    <mergeCell ref="B76:C76"/>
    <mergeCell ref="D76:Q76"/>
    <mergeCell ref="B81:C81"/>
    <mergeCell ref="D81:Q81"/>
    <mergeCell ref="AV102:AW102"/>
    <mergeCell ref="AZ101:BA101"/>
    <mergeCell ref="AT97:AU97"/>
    <mergeCell ref="AR101:AS101"/>
    <mergeCell ref="AP82:AQ82"/>
    <mergeCell ref="T97:U97"/>
    <mergeCell ref="V97:W97"/>
    <mergeCell ref="X97:Y97"/>
    <mergeCell ref="Z97:AA97"/>
    <mergeCell ref="AB97:AC97"/>
    <mergeCell ref="AT78:AU78"/>
    <mergeCell ref="AV78:AW78"/>
    <mergeCell ref="AX78:AY78"/>
    <mergeCell ref="AZ78:BC78"/>
    <mergeCell ref="AZ92:BC92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R98:AS98"/>
    <mergeCell ref="AT98:AU98"/>
    <mergeCell ref="AV98:AW98"/>
    <mergeCell ref="AX96:AY96"/>
    <mergeCell ref="AV96:AW96"/>
    <mergeCell ref="X93:Y93"/>
    <mergeCell ref="AB96:AC96"/>
    <mergeCell ref="T101:U101"/>
    <mergeCell ref="V101:W101"/>
    <mergeCell ref="AZ73:BC73"/>
    <mergeCell ref="AZ75:BC75"/>
    <mergeCell ref="AZ74:BC74"/>
    <mergeCell ref="AZ79:BC79"/>
    <mergeCell ref="AZ80:BC80"/>
    <mergeCell ref="AZ82:BC82"/>
    <mergeCell ref="AZ87:BC87"/>
    <mergeCell ref="AZ91:BC91"/>
    <mergeCell ref="AZ96:BC96"/>
    <mergeCell ref="AV86:AW86"/>
    <mergeCell ref="AX86:AY86"/>
    <mergeCell ref="AZ86:BC86"/>
    <mergeCell ref="AV87:AW87"/>
    <mergeCell ref="AR92:AS92"/>
    <mergeCell ref="AR91:AS91"/>
    <mergeCell ref="AT91:AU91"/>
    <mergeCell ref="AD87:AE87"/>
    <mergeCell ref="AL87:AM87"/>
    <mergeCell ref="AH91:AI91"/>
    <mergeCell ref="T76:U76"/>
    <mergeCell ref="V76:W76"/>
    <mergeCell ref="X76:Y76"/>
    <mergeCell ref="Z76:AA76"/>
    <mergeCell ref="AP97:AQ97"/>
    <mergeCell ref="B102:C102"/>
    <mergeCell ref="D102:Q102"/>
    <mergeCell ref="R102:S102"/>
    <mergeCell ref="T102:U102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F100:AG100"/>
    <mergeCell ref="AF82:AG82"/>
    <mergeCell ref="B83:C83"/>
    <mergeCell ref="R83:S83"/>
    <mergeCell ref="V83:W83"/>
    <mergeCell ref="X83:Y83"/>
    <mergeCell ref="Z83:AA83"/>
    <mergeCell ref="AB83:AC83"/>
    <mergeCell ref="AD83:AE83"/>
    <mergeCell ref="T83:U83"/>
    <mergeCell ref="AF83:AG83"/>
    <mergeCell ref="B98:C98"/>
    <mergeCell ref="D98:Q98"/>
    <mergeCell ref="AP92:AQ92"/>
    <mergeCell ref="V93:W93"/>
    <mergeCell ref="Z93:AA93"/>
    <mergeCell ref="AL91:AM91"/>
    <mergeCell ref="AD140:AX140"/>
    <mergeCell ref="AD141:AX141"/>
    <mergeCell ref="B145:R145"/>
    <mergeCell ref="B100:C100"/>
    <mergeCell ref="D100:Q100"/>
    <mergeCell ref="AT87:AU87"/>
    <mergeCell ref="AT100:AU100"/>
    <mergeCell ref="AX87:AY87"/>
    <mergeCell ref="AX79:AY79"/>
    <mergeCell ref="B82:C82"/>
    <mergeCell ref="D82:Q82"/>
    <mergeCell ref="R82:S82"/>
    <mergeCell ref="T82:U82"/>
    <mergeCell ref="V82:W82"/>
    <mergeCell ref="X82:Y82"/>
    <mergeCell ref="R100:S100"/>
    <mergeCell ref="T100:U100"/>
    <mergeCell ref="B92:C92"/>
    <mergeCell ref="D92:Q92"/>
    <mergeCell ref="T91:U91"/>
    <mergeCell ref="AN82:AO82"/>
    <mergeCell ref="AT82:AU82"/>
    <mergeCell ref="AV82:AW82"/>
    <mergeCell ref="B141:S141"/>
    <mergeCell ref="B140:O140"/>
    <mergeCell ref="AD136:BA136"/>
    <mergeCell ref="B134:AG134"/>
    <mergeCell ref="AX127:AY127"/>
    <mergeCell ref="AZ127:BA127"/>
    <mergeCell ref="AP115:AQ115"/>
    <mergeCell ref="AR115:AS115"/>
    <mergeCell ref="AT115:AU115"/>
    <mergeCell ref="B53:R53"/>
    <mergeCell ref="S53:V53"/>
    <mergeCell ref="W53:Z53"/>
    <mergeCell ref="AA53:AB53"/>
    <mergeCell ref="AC53:AS53"/>
    <mergeCell ref="AJ73:AK73"/>
    <mergeCell ref="Z65:AC66"/>
    <mergeCell ref="X73:Y73"/>
    <mergeCell ref="AB73:AC73"/>
    <mergeCell ref="AD73:AE73"/>
    <mergeCell ref="AR69:AS71"/>
    <mergeCell ref="AT69:AU71"/>
    <mergeCell ref="X80:Y80"/>
    <mergeCell ref="Z80:AA80"/>
    <mergeCell ref="AS15:BC15"/>
    <mergeCell ref="AP18:BC18"/>
    <mergeCell ref="B79:C79"/>
    <mergeCell ref="D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R76:S76"/>
    <mergeCell ref="AB76:AC76"/>
    <mergeCell ref="AD111:AE111"/>
    <mergeCell ref="AF111:AG111"/>
    <mergeCell ref="B55:AS55"/>
    <mergeCell ref="AB75:AC75"/>
    <mergeCell ref="AV73:AW73"/>
    <mergeCell ref="AR80:AS80"/>
    <mergeCell ref="AT80:AU80"/>
    <mergeCell ref="AV80:AW80"/>
    <mergeCell ref="AX80:AY80"/>
    <mergeCell ref="V80:W80"/>
    <mergeCell ref="B73:C73"/>
    <mergeCell ref="R74:S74"/>
    <mergeCell ref="AN63:AP63"/>
    <mergeCell ref="X65:Y71"/>
    <mergeCell ref="V65:W71"/>
    <mergeCell ref="AL80:AM80"/>
    <mergeCell ref="AB80:AC80"/>
    <mergeCell ref="AD80:AE80"/>
    <mergeCell ref="AX69:AY71"/>
    <mergeCell ref="B80:C80"/>
    <mergeCell ref="D80:Q80"/>
    <mergeCell ref="R80:S80"/>
    <mergeCell ref="T80:U80"/>
    <mergeCell ref="AL73:AM73"/>
    <mergeCell ref="T74:U74"/>
    <mergeCell ref="Z75:AA75"/>
    <mergeCell ref="AD75:AE75"/>
    <mergeCell ref="AF75:AG75"/>
    <mergeCell ref="AH75:AI75"/>
    <mergeCell ref="Z67:AA71"/>
    <mergeCell ref="AV66:AW68"/>
    <mergeCell ref="AR66:AS68"/>
    <mergeCell ref="AX114:AY114"/>
    <mergeCell ref="AV127:AW127"/>
    <mergeCell ref="BB133:BC133"/>
    <mergeCell ref="AT133:AU133"/>
    <mergeCell ref="BB132:BC132"/>
    <mergeCell ref="AX118:AY118"/>
    <mergeCell ref="AZ118:BA118"/>
    <mergeCell ref="AT103:AU103"/>
    <mergeCell ref="AZ115:BA115"/>
    <mergeCell ref="AZ114:BC114"/>
    <mergeCell ref="AV128:AW128"/>
    <mergeCell ref="B113:BC113"/>
    <mergeCell ref="B115:C115"/>
    <mergeCell ref="AP110:AQ110"/>
    <mergeCell ref="AR110:AS110"/>
    <mergeCell ref="BB110:BC110"/>
    <mergeCell ref="B110:C110"/>
    <mergeCell ref="AP103:AQ103"/>
    <mergeCell ref="AL127:AM127"/>
    <mergeCell ref="AX103:AY103"/>
    <mergeCell ref="B132:AG132"/>
    <mergeCell ref="B133:AG133"/>
    <mergeCell ref="AL103:AM103"/>
    <mergeCell ref="V111:W111"/>
    <mergeCell ref="AZ103:BA103"/>
    <mergeCell ref="AF114:AG114"/>
    <mergeCell ref="AH114:AI114"/>
    <mergeCell ref="R111:S111"/>
    <mergeCell ref="T111:U111"/>
    <mergeCell ref="X111:Y111"/>
    <mergeCell ref="Z111:AA111"/>
    <mergeCell ref="AB111:AC111"/>
    <mergeCell ref="R127:S127"/>
    <mergeCell ref="T127:U127"/>
    <mergeCell ref="BB134:BC134"/>
    <mergeCell ref="AN111:AO111"/>
    <mergeCell ref="AP111:AQ111"/>
    <mergeCell ref="AR111:AS111"/>
    <mergeCell ref="AT111:AU111"/>
    <mergeCell ref="AV111:AW111"/>
    <mergeCell ref="AX132:AY132"/>
    <mergeCell ref="AZ132:BA132"/>
    <mergeCell ref="AN133:AO133"/>
    <mergeCell ref="AP133:AQ133"/>
    <mergeCell ref="AR133:AS133"/>
    <mergeCell ref="AV133:AW133"/>
    <mergeCell ref="AX133:AY133"/>
    <mergeCell ref="AZ133:BA133"/>
    <mergeCell ref="AZ111:BA111"/>
    <mergeCell ref="BB111:BC111"/>
    <mergeCell ref="AX130:AY130"/>
    <mergeCell ref="AZ130:BA130"/>
    <mergeCell ref="AX128:AY128"/>
    <mergeCell ref="AZ128:BA128"/>
    <mergeCell ref="AX111:AY111"/>
    <mergeCell ref="BB115:BC115"/>
    <mergeCell ref="AX134:AY134"/>
    <mergeCell ref="AZ134:BA134"/>
    <mergeCell ref="AZ131:BA131"/>
    <mergeCell ref="AX115:AY115"/>
    <mergeCell ref="AV114:AW114"/>
    <mergeCell ref="AV115:AW115"/>
    <mergeCell ref="AV118:AW118"/>
    <mergeCell ref="BB118:BC118"/>
    <mergeCell ref="AR130:AS130"/>
    <mergeCell ref="AT130:AU130"/>
    <mergeCell ref="AJ127:AK127"/>
    <mergeCell ref="AD114:AE114"/>
    <mergeCell ref="Z114:AA114"/>
    <mergeCell ref="AD127:AE127"/>
    <mergeCell ref="AF127:AG127"/>
    <mergeCell ref="AH127:AI127"/>
    <mergeCell ref="AF103:AG103"/>
    <mergeCell ref="AT114:AU114"/>
    <mergeCell ref="AR114:AS114"/>
    <mergeCell ref="BB103:BC103"/>
    <mergeCell ref="AT134:AU134"/>
    <mergeCell ref="AV134:AW134"/>
    <mergeCell ref="AN132:AO132"/>
    <mergeCell ref="B118:C118"/>
    <mergeCell ref="D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B129:AG129"/>
    <mergeCell ref="AB115:AC115"/>
    <mergeCell ref="AN130:AO130"/>
    <mergeCell ref="AT131:AU131"/>
    <mergeCell ref="AV131:AW131"/>
    <mergeCell ref="B127:Q127"/>
    <mergeCell ref="AX110:AY110"/>
    <mergeCell ref="AZ110:BA110"/>
    <mergeCell ref="V127:W127"/>
    <mergeCell ref="X127:Y127"/>
    <mergeCell ref="Z127:AA127"/>
    <mergeCell ref="AD115:AE115"/>
    <mergeCell ref="AP132:AQ132"/>
    <mergeCell ref="AR132:AS132"/>
    <mergeCell ref="AT132:AU132"/>
    <mergeCell ref="AV132:AW132"/>
    <mergeCell ref="AJ118:AK118"/>
    <mergeCell ref="AB127:AC127"/>
    <mergeCell ref="AF159:AV159"/>
    <mergeCell ref="B130:AG130"/>
    <mergeCell ref="B136:Y136"/>
    <mergeCell ref="D114:Q114"/>
    <mergeCell ref="T103:U103"/>
    <mergeCell ref="V103:W103"/>
    <mergeCell ref="X114:Y114"/>
    <mergeCell ref="V114:W114"/>
    <mergeCell ref="D115:Q115"/>
    <mergeCell ref="AB114:AC114"/>
    <mergeCell ref="R114:S114"/>
    <mergeCell ref="B131:AG131"/>
    <mergeCell ref="AN128:AO128"/>
    <mergeCell ref="B111:Q111"/>
    <mergeCell ref="AN134:AO134"/>
    <mergeCell ref="AP134:AQ134"/>
    <mergeCell ref="AR134:AS134"/>
    <mergeCell ref="AP127:AQ127"/>
    <mergeCell ref="AR127:AS127"/>
    <mergeCell ref="AP130:AQ130"/>
    <mergeCell ref="AD96:AE96"/>
    <mergeCell ref="AX102:AY102"/>
    <mergeCell ref="AV130:AW130"/>
    <mergeCell ref="AN131:AO131"/>
    <mergeCell ref="AR128:AS128"/>
    <mergeCell ref="AP131:AQ131"/>
    <mergeCell ref="AR131:AS131"/>
    <mergeCell ref="AP128:AQ128"/>
    <mergeCell ref="AT127:AU127"/>
    <mergeCell ref="AF115:AG115"/>
    <mergeCell ref="AH115:AI115"/>
    <mergeCell ref="AR118:AS118"/>
    <mergeCell ref="AN103:AO103"/>
    <mergeCell ref="AT128:AU128"/>
    <mergeCell ref="B114:C114"/>
    <mergeCell ref="B109:BC109"/>
    <mergeCell ref="AX131:AY131"/>
    <mergeCell ref="AJ115:AK115"/>
    <mergeCell ref="AL115:AM115"/>
    <mergeCell ref="AN115:AO115"/>
    <mergeCell ref="AJ114:AK114"/>
    <mergeCell ref="AH111:AI111"/>
    <mergeCell ref="AJ111:AK111"/>
    <mergeCell ref="AL111:AM111"/>
    <mergeCell ref="AH103:AI103"/>
    <mergeCell ref="AN127:AO127"/>
    <mergeCell ref="Z103:AA103"/>
    <mergeCell ref="B128:AG128"/>
    <mergeCell ref="B103:Q103"/>
    <mergeCell ref="R103:S103"/>
    <mergeCell ref="AN114:AO114"/>
    <mergeCell ref="AP114:AQ114"/>
    <mergeCell ref="X103:Y103"/>
    <mergeCell ref="AB103:AC103"/>
    <mergeCell ref="AD103:AE103"/>
    <mergeCell ref="AR103:AS103"/>
    <mergeCell ref="AH98:AI98"/>
    <mergeCell ref="AF98:AG98"/>
    <mergeCell ref="AD100:AE100"/>
    <mergeCell ref="AP98:AQ98"/>
    <mergeCell ref="AJ102:AK102"/>
    <mergeCell ref="AL102:AM102"/>
    <mergeCell ref="AN102:AO102"/>
    <mergeCell ref="AX98:AY98"/>
    <mergeCell ref="AV101:AW101"/>
    <mergeCell ref="AX101:AY101"/>
    <mergeCell ref="AT101:AU101"/>
    <mergeCell ref="AP102:AQ102"/>
    <mergeCell ref="AR102:AS102"/>
    <mergeCell ref="AT102:AU102"/>
    <mergeCell ref="AJ103:AK103"/>
    <mergeCell ref="AV103:AW103"/>
    <mergeCell ref="AL98:AM98"/>
    <mergeCell ref="AN98:AO98"/>
    <mergeCell ref="AJ98:AK98"/>
    <mergeCell ref="AB98:AC98"/>
    <mergeCell ref="AV100:AW100"/>
    <mergeCell ref="AL100:AM100"/>
    <mergeCell ref="AB100:AC100"/>
    <mergeCell ref="AH102:AI102"/>
    <mergeCell ref="Z102:AA102"/>
    <mergeCell ref="AB102:AC102"/>
    <mergeCell ref="AD102:AE102"/>
    <mergeCell ref="AF102:AG102"/>
    <mergeCell ref="AT110:AU110"/>
    <mergeCell ref="AV110:AW110"/>
    <mergeCell ref="V30:Y30"/>
    <mergeCell ref="V33:Y33"/>
    <mergeCell ref="V34:Y34"/>
    <mergeCell ref="B35:E35"/>
    <mergeCell ref="AX74:AY74"/>
    <mergeCell ref="Z64:AM64"/>
    <mergeCell ref="AN64:BC64"/>
    <mergeCell ref="AP80:AQ80"/>
    <mergeCell ref="AV79:AW79"/>
    <mergeCell ref="AL74:AM74"/>
    <mergeCell ref="AN87:AO87"/>
    <mergeCell ref="AP87:AQ87"/>
    <mergeCell ref="AR87:AS87"/>
    <mergeCell ref="AJ83:AK83"/>
    <mergeCell ref="AL83:AM83"/>
    <mergeCell ref="AN83:AO83"/>
    <mergeCell ref="AD74:AE74"/>
    <mergeCell ref="AH74:AI74"/>
    <mergeCell ref="AR84:AS84"/>
    <mergeCell ref="AX73:AY73"/>
    <mergeCell ref="AZ81:BC81"/>
    <mergeCell ref="V73:W73"/>
    <mergeCell ref="AX83:AY83"/>
    <mergeCell ref="AR82:AS82"/>
    <mergeCell ref="B74:C74"/>
    <mergeCell ref="D74:Q74"/>
    <mergeCell ref="T65:U71"/>
    <mergeCell ref="N32:Q32"/>
    <mergeCell ref="J33:M33"/>
    <mergeCell ref="AT96:AU96"/>
    <mergeCell ref="R81:S81"/>
    <mergeCell ref="T81:U81"/>
    <mergeCell ref="V81:W81"/>
    <mergeCell ref="AW63:AY63"/>
    <mergeCell ref="AL40:AO40"/>
    <mergeCell ref="Z35:AC35"/>
    <mergeCell ref="AP39:AS39"/>
    <mergeCell ref="AI35:AO35"/>
    <mergeCell ref="AD30:AG30"/>
    <mergeCell ref="AT53:AW53"/>
    <mergeCell ref="N30:Q30"/>
    <mergeCell ref="R30:U30"/>
    <mergeCell ref="F35:I35"/>
    <mergeCell ref="AX52:BA52"/>
    <mergeCell ref="AI32:AO32"/>
    <mergeCell ref="N31:Q31"/>
    <mergeCell ref="AQ63:AS63"/>
    <mergeCell ref="AX66:AY68"/>
    <mergeCell ref="AH73:AI73"/>
    <mergeCell ref="AF80:AG80"/>
    <mergeCell ref="AN80:AO80"/>
    <mergeCell ref="AP79:AQ79"/>
    <mergeCell ref="AR79:AS79"/>
    <mergeCell ref="AT79:AU79"/>
    <mergeCell ref="AL75:AM75"/>
    <mergeCell ref="AN75:AO75"/>
    <mergeCell ref="AP75:AQ75"/>
    <mergeCell ref="AR75:AS75"/>
    <mergeCell ref="AT75:AU75"/>
    <mergeCell ref="AX75:AY75"/>
    <mergeCell ref="B51:R51"/>
    <mergeCell ref="AI30:BC30"/>
    <mergeCell ref="V100:W100"/>
    <mergeCell ref="B47:BC47"/>
    <mergeCell ref="S51:V51"/>
    <mergeCell ref="B48:R48"/>
    <mergeCell ref="S48:V48"/>
    <mergeCell ref="W48:Z48"/>
    <mergeCell ref="AA48:AB48"/>
    <mergeCell ref="AC48:AS48"/>
    <mergeCell ref="AT48:AW48"/>
    <mergeCell ref="AX48:BA48"/>
    <mergeCell ref="BB48:BC48"/>
    <mergeCell ref="B62:BC62"/>
    <mergeCell ref="BB49:BC49"/>
    <mergeCell ref="AA51:AB51"/>
    <mergeCell ref="B34:E34"/>
    <mergeCell ref="AL42:AO42"/>
    <mergeCell ref="AZ39:BC43"/>
    <mergeCell ref="AP41:AS41"/>
    <mergeCell ref="AX53:BA53"/>
    <mergeCell ref="AA49:AB49"/>
    <mergeCell ref="W49:Z49"/>
    <mergeCell ref="B49:V49"/>
    <mergeCell ref="AX49:BA49"/>
    <mergeCell ref="AC49:AW49"/>
    <mergeCell ref="V35:Y35"/>
    <mergeCell ref="B39:AK39"/>
    <mergeCell ref="B40:AK40"/>
    <mergeCell ref="W54:Z54"/>
    <mergeCell ref="AA54:AB54"/>
    <mergeCell ref="AC54:AS54"/>
    <mergeCell ref="AT54:AW54"/>
    <mergeCell ref="AX54:BA54"/>
    <mergeCell ref="BB54:BC54"/>
    <mergeCell ref="AN65:AQ65"/>
    <mergeCell ref="AR65:AU65"/>
    <mergeCell ref="R64:Y64"/>
    <mergeCell ref="AD65:AM65"/>
    <mergeCell ref="AT63:AV63"/>
    <mergeCell ref="AD33:AG33"/>
    <mergeCell ref="N33:Q33"/>
    <mergeCell ref="N34:Q34"/>
    <mergeCell ref="AW34:BC34"/>
    <mergeCell ref="AZ38:BC38"/>
    <mergeCell ref="AX50:BA50"/>
    <mergeCell ref="BB50:BC50"/>
    <mergeCell ref="O15:AP15"/>
    <mergeCell ref="AX46:BA46"/>
    <mergeCell ref="BB46:BC46"/>
    <mergeCell ref="B20:S20"/>
    <mergeCell ref="B37:AT37"/>
    <mergeCell ref="Z30:AC30"/>
    <mergeCell ref="AD31:AG31"/>
    <mergeCell ref="AD32:AG32"/>
    <mergeCell ref="AW35:BC35"/>
    <mergeCell ref="AU38:AY38"/>
    <mergeCell ref="AA46:AB46"/>
    <mergeCell ref="B41:AK41"/>
    <mergeCell ref="B42:AK42"/>
    <mergeCell ref="BB55:BC55"/>
    <mergeCell ref="B50:AS50"/>
    <mergeCell ref="AT50:AW50"/>
    <mergeCell ref="AC51:AS51"/>
    <mergeCell ref="AT52:AW52"/>
    <mergeCell ref="AX55:BA55"/>
    <mergeCell ref="AD21:AH21"/>
    <mergeCell ref="AI21:AL21"/>
    <mergeCell ref="AP31:AV31"/>
    <mergeCell ref="P11:AO11"/>
    <mergeCell ref="P16:AO16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8:O18"/>
    <mergeCell ref="AP17:BC17"/>
    <mergeCell ref="P18:AO18"/>
    <mergeCell ref="B2:BC2"/>
    <mergeCell ref="B17:O17"/>
    <mergeCell ref="Z32:AC32"/>
    <mergeCell ref="B21:C22"/>
    <mergeCell ref="B23:C23"/>
    <mergeCell ref="AI29:BC29"/>
    <mergeCell ref="AI31:AO31"/>
    <mergeCell ref="J32:M32"/>
    <mergeCell ref="F33:I33"/>
    <mergeCell ref="F34:I34"/>
    <mergeCell ref="J31:M31"/>
    <mergeCell ref="B30:E30"/>
    <mergeCell ref="B31:E31"/>
    <mergeCell ref="V31:Y31"/>
    <mergeCell ref="V32:Y32"/>
    <mergeCell ref="B38:AS38"/>
    <mergeCell ref="P17:AO17"/>
    <mergeCell ref="B1:O1"/>
    <mergeCell ref="P4:AO4"/>
    <mergeCell ref="B24:C24"/>
    <mergeCell ref="B32:E32"/>
    <mergeCell ref="B33:E33"/>
    <mergeCell ref="AM21:AP21"/>
    <mergeCell ref="J34:M34"/>
    <mergeCell ref="F30:I30"/>
    <mergeCell ref="J30:M30"/>
    <mergeCell ref="F31:I31"/>
    <mergeCell ref="F32:I32"/>
    <mergeCell ref="D21:H21"/>
    <mergeCell ref="I21:L21"/>
    <mergeCell ref="M21:P21"/>
    <mergeCell ref="Q21:U21"/>
    <mergeCell ref="V21:Y21"/>
    <mergeCell ref="Z21:AC21"/>
    <mergeCell ref="W46:Z46"/>
    <mergeCell ref="AP43:AS43"/>
    <mergeCell ref="AU39:AY43"/>
    <mergeCell ref="AL39:AO39"/>
    <mergeCell ref="J35:M35"/>
    <mergeCell ref="N35:Q35"/>
    <mergeCell ref="R35:U35"/>
    <mergeCell ref="AU37:BC37"/>
    <mergeCell ref="AP32:AV32"/>
    <mergeCell ref="AI34:AO34"/>
    <mergeCell ref="AP34:AV34"/>
    <mergeCell ref="AP40:AS40"/>
    <mergeCell ref="AL41:AO41"/>
    <mergeCell ref="AP42:AS42"/>
    <mergeCell ref="AQ21:AU21"/>
    <mergeCell ref="AV21:AY21"/>
    <mergeCell ref="AZ21:BC21"/>
    <mergeCell ref="R31:U31"/>
    <mergeCell ref="R32:U32"/>
    <mergeCell ref="R33:U33"/>
    <mergeCell ref="R34:U34"/>
    <mergeCell ref="AW32:BC32"/>
    <mergeCell ref="AI33:AO33"/>
    <mergeCell ref="AP33:AV33"/>
    <mergeCell ref="AW33:BC33"/>
    <mergeCell ref="AD34:AG35"/>
    <mergeCell ref="AW31:BC31"/>
    <mergeCell ref="Z33:AC33"/>
    <mergeCell ref="Z34:AC34"/>
    <mergeCell ref="B29:AG29"/>
    <mergeCell ref="AV24:BC24"/>
    <mergeCell ref="B26:I26"/>
    <mergeCell ref="BB52:BC52"/>
    <mergeCell ref="W51:Z51"/>
    <mergeCell ref="B63:W63"/>
    <mergeCell ref="AT55:AW55"/>
    <mergeCell ref="BB53:BC53"/>
    <mergeCell ref="B54:R54"/>
    <mergeCell ref="S54:V54"/>
    <mergeCell ref="AV69:AW71"/>
    <mergeCell ref="Z31:AC31"/>
    <mergeCell ref="AR73:AS73"/>
    <mergeCell ref="AT73:AU73"/>
    <mergeCell ref="B64:C71"/>
    <mergeCell ref="D64:Q71"/>
    <mergeCell ref="AD66:AK66"/>
    <mergeCell ref="AL66:AM71"/>
    <mergeCell ref="B75:C75"/>
    <mergeCell ref="AV65:AY65"/>
    <mergeCell ref="AT51:AW51"/>
    <mergeCell ref="AX51:BA51"/>
    <mergeCell ref="BB51:BC51"/>
    <mergeCell ref="D75:Q75"/>
    <mergeCell ref="R75:S75"/>
    <mergeCell ref="T75:U75"/>
    <mergeCell ref="V75:W75"/>
    <mergeCell ref="X75:Y75"/>
    <mergeCell ref="B45:BC45"/>
    <mergeCell ref="AP35:AV35"/>
    <mergeCell ref="AC46:AS46"/>
    <mergeCell ref="B43:AO43"/>
    <mergeCell ref="AT46:AW46"/>
    <mergeCell ref="B46:R46"/>
    <mergeCell ref="S46:V46"/>
    <mergeCell ref="B87:C87"/>
    <mergeCell ref="X87:Y87"/>
    <mergeCell ref="V87:W87"/>
    <mergeCell ref="AJ91:AK91"/>
    <mergeCell ref="X91:Y91"/>
    <mergeCell ref="AR93:AS93"/>
    <mergeCell ref="AT93:AU93"/>
    <mergeCell ref="AD92:AE92"/>
    <mergeCell ref="AF92:AG92"/>
    <mergeCell ref="AL92:AM92"/>
    <mergeCell ref="AN92:AO92"/>
    <mergeCell ref="B90:C90"/>
    <mergeCell ref="D90:Q90"/>
    <mergeCell ref="R90:S90"/>
    <mergeCell ref="T90:U90"/>
    <mergeCell ref="V90:W90"/>
    <mergeCell ref="X90:Y90"/>
    <mergeCell ref="AJ87:AK87"/>
    <mergeCell ref="V92:W92"/>
    <mergeCell ref="AB87:AC87"/>
    <mergeCell ref="T89:U89"/>
    <mergeCell ref="V89:W89"/>
    <mergeCell ref="X89:Y89"/>
    <mergeCell ref="Z89:AA89"/>
    <mergeCell ref="AB89:AC89"/>
    <mergeCell ref="AT83:AU83"/>
    <mergeCell ref="AV84:AW84"/>
    <mergeCell ref="Z84:AA84"/>
    <mergeCell ref="AB84:AC84"/>
    <mergeCell ref="AJ84:AK84"/>
    <mergeCell ref="AP83:AQ83"/>
    <mergeCell ref="AR83:AS83"/>
    <mergeCell ref="AT84:AU84"/>
    <mergeCell ref="AD95:AE95"/>
    <mergeCell ref="AF95:AG95"/>
    <mergeCell ref="R92:S92"/>
    <mergeCell ref="T92:U92"/>
    <mergeCell ref="B93:C93"/>
    <mergeCell ref="D93:Q93"/>
    <mergeCell ref="R93:S93"/>
    <mergeCell ref="T93:U93"/>
    <mergeCell ref="AB93:AC93"/>
    <mergeCell ref="AD93:AE93"/>
    <mergeCell ref="AF93:AG93"/>
    <mergeCell ref="D91:Q91"/>
    <mergeCell ref="B91:C91"/>
    <mergeCell ref="D87:Q87"/>
    <mergeCell ref="R91:S91"/>
    <mergeCell ref="B84:C84"/>
    <mergeCell ref="D84:Q84"/>
    <mergeCell ref="T84:U84"/>
    <mergeCell ref="V84:W84"/>
    <mergeCell ref="X84:Y84"/>
    <mergeCell ref="AD84:AE84"/>
    <mergeCell ref="AT95:AU95"/>
    <mergeCell ref="AV95:AW95"/>
    <mergeCell ref="Z87:AA87"/>
    <mergeCell ref="BB130:BC130"/>
    <mergeCell ref="BB128:BC128"/>
    <mergeCell ref="BB127:BC127"/>
    <mergeCell ref="AN118:AO118"/>
    <mergeCell ref="AP118:AQ118"/>
    <mergeCell ref="AL118:AM118"/>
    <mergeCell ref="BB98:BC98"/>
    <mergeCell ref="AV91:AW91"/>
    <mergeCell ref="AT118:AU118"/>
    <mergeCell ref="B108:BC108"/>
    <mergeCell ref="AZ98:BA98"/>
    <mergeCell ref="T114:U114"/>
    <mergeCell ref="R84:S84"/>
    <mergeCell ref="R87:S87"/>
    <mergeCell ref="T87:U87"/>
    <mergeCell ref="AT90:AU90"/>
    <mergeCell ref="AV90:AW90"/>
    <mergeCell ref="AX90:AY90"/>
    <mergeCell ref="AJ89:AK89"/>
    <mergeCell ref="AL89:AM89"/>
    <mergeCell ref="AN89:AO89"/>
    <mergeCell ref="AP89:AQ89"/>
    <mergeCell ref="AR89:AS89"/>
    <mergeCell ref="AT89:AU89"/>
    <mergeCell ref="AV89:AW89"/>
    <mergeCell ref="AX89:AY89"/>
    <mergeCell ref="B101:C101"/>
    <mergeCell ref="D101:Q101"/>
    <mergeCell ref="R101:S101"/>
    <mergeCell ref="X100:Y100"/>
    <mergeCell ref="Z100:AA100"/>
    <mergeCell ref="AH100:AI100"/>
    <mergeCell ref="AL96:AM96"/>
    <mergeCell ref="AN96:AO96"/>
    <mergeCell ref="AP96:AQ96"/>
    <mergeCell ref="AJ96:AK96"/>
    <mergeCell ref="AF96:AG96"/>
    <mergeCell ref="AV93:AW93"/>
    <mergeCell ref="AX93:AY93"/>
    <mergeCell ref="AX100:AY100"/>
    <mergeCell ref="AN100:AO100"/>
    <mergeCell ref="AP91:AQ91"/>
    <mergeCell ref="AX92:AY92"/>
    <mergeCell ref="AV97:AW97"/>
    <mergeCell ref="AX97:AY97"/>
    <mergeCell ref="AT92:AU92"/>
    <mergeCell ref="Z90:AA90"/>
    <mergeCell ref="AB90:AC90"/>
    <mergeCell ref="AD90:AE90"/>
    <mergeCell ref="AF90:AG90"/>
    <mergeCell ref="AH95:AI95"/>
    <mergeCell ref="AJ95:AK95"/>
    <mergeCell ref="AJ100:AK100"/>
    <mergeCell ref="Z92:AA92"/>
    <mergeCell ref="AB92:AC92"/>
    <mergeCell ref="AH93:AI93"/>
    <mergeCell ref="AJ93:AK93"/>
    <mergeCell ref="AL93:AM93"/>
    <mergeCell ref="AN93:AO93"/>
    <mergeCell ref="AP93:AQ93"/>
    <mergeCell ref="AN95:AO95"/>
    <mergeCell ref="AP95:AQ95"/>
    <mergeCell ref="AR95:AS95"/>
    <mergeCell ref="AX91:AY91"/>
    <mergeCell ref="Z74:AA74"/>
    <mergeCell ref="AB74:AC74"/>
    <mergeCell ref="AB67:AC71"/>
    <mergeCell ref="AD67:AE71"/>
    <mergeCell ref="AF67:AG71"/>
    <mergeCell ref="AH67:AI71"/>
    <mergeCell ref="AJ67:AK71"/>
    <mergeCell ref="AN69:AO71"/>
    <mergeCell ref="AN66:AO68"/>
    <mergeCell ref="AP66:AQ68"/>
    <mergeCell ref="AF74:AG74"/>
    <mergeCell ref="AP69:AQ71"/>
    <mergeCell ref="AN73:AO73"/>
    <mergeCell ref="AP73:AQ73"/>
    <mergeCell ref="AP74:AQ74"/>
    <mergeCell ref="AF73:AG73"/>
    <mergeCell ref="Z73:AA73"/>
    <mergeCell ref="AV83:AW83"/>
    <mergeCell ref="AV75:AW75"/>
    <mergeCell ref="AX82:AY82"/>
    <mergeCell ref="AH80:AI80"/>
    <mergeCell ref="AJ80:AK80"/>
    <mergeCell ref="Z82:AA82"/>
    <mergeCell ref="AB82:AC82"/>
    <mergeCell ref="AD82:AE82"/>
    <mergeCell ref="AH82:AI82"/>
    <mergeCell ref="AJ82:AK82"/>
    <mergeCell ref="AD76:AE76"/>
    <mergeCell ref="AD145:AT145"/>
    <mergeCell ref="B117:BC117"/>
    <mergeCell ref="R98:S98"/>
    <mergeCell ref="X98:Y98"/>
    <mergeCell ref="T98:U98"/>
    <mergeCell ref="BB131:BC131"/>
    <mergeCell ref="Z98:AA98"/>
    <mergeCell ref="AR97:AS97"/>
    <mergeCell ref="AD98:AE98"/>
    <mergeCell ref="AP100:AQ100"/>
    <mergeCell ref="AR100:AS100"/>
    <mergeCell ref="AN129:AQ129"/>
    <mergeCell ref="AR129:AU129"/>
    <mergeCell ref="AV129:AY129"/>
    <mergeCell ref="AZ129:BC129"/>
    <mergeCell ref="AX81:AY81"/>
    <mergeCell ref="AH128:AM134"/>
    <mergeCell ref="AB91:AC91"/>
    <mergeCell ref="AD91:AE91"/>
    <mergeCell ref="AF91:AG91"/>
    <mergeCell ref="AL95:AM95"/>
    <mergeCell ref="B52:AS52"/>
    <mergeCell ref="D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R115:S115"/>
    <mergeCell ref="AV92:AW92"/>
    <mergeCell ref="AT81:AU81"/>
    <mergeCell ref="AV81:AW81"/>
    <mergeCell ref="AR74:AS74"/>
    <mergeCell ref="AT74:AU74"/>
    <mergeCell ref="AV74:AW74"/>
    <mergeCell ref="T115:U115"/>
    <mergeCell ref="V115:W115"/>
    <mergeCell ref="X115:Y115"/>
    <mergeCell ref="R65:S71"/>
    <mergeCell ref="AT66:AU68"/>
    <mergeCell ref="AJ75:AK75"/>
    <mergeCell ref="AJ74:AK74"/>
    <mergeCell ref="V74:W74"/>
    <mergeCell ref="X74:Y74"/>
    <mergeCell ref="D73:Q73"/>
    <mergeCell ref="R73:S73"/>
    <mergeCell ref="T73:U73"/>
    <mergeCell ref="Z115:AA115"/>
    <mergeCell ref="AL114:AM114"/>
    <mergeCell ref="V98:W98"/>
    <mergeCell ref="AN74:AO74"/>
    <mergeCell ref="AH90:AI90"/>
    <mergeCell ref="AJ90:AK90"/>
    <mergeCell ref="AL90:AM90"/>
    <mergeCell ref="AN90:AO90"/>
    <mergeCell ref="AP90:AQ90"/>
    <mergeCell ref="AR90:AS90"/>
    <mergeCell ref="AL82:AM82"/>
    <mergeCell ref="AN91:AO91"/>
    <mergeCell ref="AH92:AI92"/>
    <mergeCell ref="AJ92:AK92"/>
    <mergeCell ref="AD89:AE89"/>
    <mergeCell ref="AF89:AG89"/>
    <mergeCell ref="AH89:AI89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F84:AG84"/>
    <mergeCell ref="AH83:AI83"/>
    <mergeCell ref="Z91:AA91"/>
    <mergeCell ref="D83:Q83"/>
    <mergeCell ref="X92:Y92"/>
    <mergeCell ref="V91:W91"/>
    <mergeCell ref="AF87:AG87"/>
    <mergeCell ref="AH87:AI87"/>
    <mergeCell ref="AZ89:BC89"/>
    <mergeCell ref="AZ65:BC71"/>
    <mergeCell ref="B72:BC72"/>
    <mergeCell ref="AZ90:BC90"/>
    <mergeCell ref="B88:C88"/>
    <mergeCell ref="D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AX88:AY88"/>
    <mergeCell ref="AZ88:BC88"/>
    <mergeCell ref="B89:C89"/>
    <mergeCell ref="D89:Q89"/>
    <mergeCell ref="R89:S89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2022-07-13T07:38:26Z</cp:lastPrinted>
  <dcterms:created xsi:type="dcterms:W3CDTF">2016-05-27T06:13:46Z</dcterms:created>
  <dcterms:modified xsi:type="dcterms:W3CDTF">2023-02-27T13:03:38Z</dcterms:modified>
</cp:coreProperties>
</file>